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 activeTab="8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740" sheetId="7" r:id="rId8"/>
    <sheet name="10740a" sheetId="8" r:id="rId9"/>
  </sheets>
  <calcPr calcId="125725"/>
</workbook>
</file>

<file path=xl/calcChain.xml><?xml version="1.0" encoding="utf-8"?>
<calcChain xmlns="http://schemas.openxmlformats.org/spreadsheetml/2006/main">
  <c r="H21" i="7"/>
  <c r="F21"/>
  <c r="E21"/>
  <c r="H20"/>
  <c r="J19"/>
  <c r="H19"/>
  <c r="H18"/>
  <c r="H17"/>
  <c r="J16"/>
  <c r="H16"/>
  <c r="J71" i="5"/>
  <c r="I71"/>
  <c r="H71"/>
  <c r="G71"/>
  <c r="F71"/>
  <c r="F68"/>
  <c r="F64" s="1"/>
  <c r="K64"/>
  <c r="J64"/>
  <c r="I64"/>
  <c r="H64"/>
  <c r="G64"/>
  <c r="F63"/>
  <c r="F62"/>
  <c r="F61" s="1"/>
  <c r="K61"/>
  <c r="J61"/>
  <c r="I61"/>
  <c r="H61"/>
  <c r="G61"/>
  <c r="K57"/>
  <c r="K52" s="1"/>
  <c r="F57"/>
  <c r="F52" s="1"/>
  <c r="J52"/>
  <c r="I52"/>
  <c r="H52"/>
  <c r="G52"/>
  <c r="K46"/>
  <c r="J46"/>
  <c r="I46"/>
  <c r="H46"/>
  <c r="G46"/>
  <c r="F46"/>
  <c r="J43"/>
  <c r="I43"/>
  <c r="H43"/>
  <c r="G43"/>
  <c r="J41"/>
  <c r="I41"/>
  <c r="H41"/>
  <c r="G41"/>
  <c r="F41"/>
  <c r="J38"/>
  <c r="I38"/>
  <c r="H38"/>
  <c r="G38"/>
  <c r="F38"/>
  <c r="K36"/>
  <c r="J36"/>
  <c r="I36"/>
  <c r="H36"/>
  <c r="G36"/>
  <c r="F36"/>
  <c r="J29"/>
  <c r="I29"/>
  <c r="H29"/>
  <c r="G29"/>
  <c r="F29"/>
  <c r="J24"/>
  <c r="I24"/>
  <c r="H24"/>
  <c r="G24"/>
  <c r="F24"/>
  <c r="H22"/>
  <c r="H9" s="1"/>
  <c r="K10"/>
  <c r="J9"/>
  <c r="I9"/>
  <c r="G9"/>
  <c r="F9"/>
  <c r="I22" i="6"/>
  <c r="I21"/>
  <c r="I20"/>
  <c r="I19"/>
  <c r="D14" i="9"/>
  <c r="B10"/>
  <c r="B11" s="1"/>
  <c r="B12" s="1"/>
  <c r="B13" s="1"/>
  <c r="E15" i="1"/>
</calcChain>
</file>

<file path=xl/sharedStrings.xml><?xml version="1.0" encoding="utf-8"?>
<sst xmlns="http://schemas.openxmlformats.org/spreadsheetml/2006/main" count="551" uniqueCount="324">
  <si>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</si>
  <si>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</si>
  <si>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</si>
  <si>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</si>
  <si>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</si>
  <si>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</si>
  <si>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Ministerio:</t>
  </si>
  <si>
    <t>ECONOMÍA, INFRAESTRUCTURA Y ENERGÍA</t>
  </si>
  <si>
    <t>DIRECCIÓN PROVINCIAL DE GANADERÍA</t>
  </si>
  <si>
    <t>Existencia de ganado vacuno</t>
  </si>
  <si>
    <t>Existencia de terneros</t>
  </si>
  <si>
    <t>Inspección establecimientos industriales</t>
  </si>
  <si>
    <t>Presupuesto 2017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</si>
  <si>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</si>
  <si>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</si>
  <si>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</si>
  <si>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PRESUPUESTO 2017</t>
  </si>
  <si>
    <t>C.JU.O. :1-07-22</t>
  </si>
  <si>
    <t>MINISTERIO DE ENERGIA.</t>
  </si>
  <si>
    <t>UNIDAD ORGANIZATIVA: Dirección de Minería.</t>
  </si>
  <si>
    <t>PROGRAMACION FINANCIERA</t>
  </si>
  <si>
    <t>Proyec. 2017</t>
  </si>
  <si>
    <t>Proyec. 2018</t>
  </si>
  <si>
    <t>Proyec. 2019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</si>
  <si>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</si>
  <si>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</si>
  <si>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</si>
  <si>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</si>
  <si>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</si>
  <si>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</si>
  <si>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</si>
  <si>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r>
      <t xml:space="preserve">UNIDAD ORGANIZATIVA:  10731 - </t>
    </r>
    <r>
      <rPr>
        <b/>
        <sz val="12"/>
        <rFont val="Arial"/>
        <family val="2"/>
      </rPr>
      <t>DIRECCIÓN DE HIDRÁULICA</t>
    </r>
  </si>
  <si>
    <t>LEY DE RESPONSABILIDAD FISCAL - JUSTIFICACIÓN DE METAS</t>
  </si>
  <si>
    <t>Financ.</t>
  </si>
  <si>
    <t xml:space="preserve">$ Disponible </t>
  </si>
  <si>
    <t>Resultados Primer Trimestre 2017</t>
  </si>
  <si>
    <t>Resultados Segundo Trimestre 2017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</si>
  <si>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</si>
  <si>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</si>
  <si>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</si>
  <si>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</si>
  <si>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</si>
  <si>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</si>
  <si>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 xml:space="preserve"> - Presa Chacras de Coria  y Obras complementarias:</t>
  </si>
  <si>
    <t>C35239</t>
  </si>
  <si>
    <t>si</t>
  </si>
  <si>
    <t>Trasvase los Papagayos / Frias</t>
  </si>
  <si>
    <t>Colector Blanco Encalada II</t>
  </si>
  <si>
    <t>Trasvase Maure / Chacras de Coria</t>
  </si>
  <si>
    <t>Presa Chacras de Coria</t>
  </si>
  <si>
    <t>Colectores Chacras de Coria</t>
  </si>
  <si>
    <t>Presa Sosa</t>
  </si>
  <si>
    <t>Colector Sosa</t>
  </si>
  <si>
    <t>Obra San Isidro</t>
  </si>
  <si>
    <t>- Entubamiento Canal Civit, IV tramo</t>
  </si>
  <si>
    <t>C31273</t>
  </si>
  <si>
    <t>- Construcción de Defensa aluvional sobre Colector Divisadero Negro en Capiz</t>
  </si>
  <si>
    <t>C31006</t>
  </si>
  <si>
    <t>- Revestimiento soleras Colector Aluvional Sosa entre Calle La Falda y Viamonte</t>
  </si>
  <si>
    <t>C31267</t>
  </si>
  <si>
    <t>- Re Encauzamiento y control de erosión Arroyo Las Tunas</t>
  </si>
  <si>
    <t>C35255</t>
  </si>
  <si>
    <t>- Revestimiento Canal Pescara  entre Carril Nacional y Carril Godoy Cruz</t>
  </si>
  <si>
    <t>C31040</t>
  </si>
  <si>
    <t>Obras de Mantenimiento y de Seguridad de presa</t>
  </si>
  <si>
    <t xml:space="preserve"> - Reparación losas Canal Los Ciruelos</t>
  </si>
  <si>
    <t>C31271</t>
  </si>
  <si>
    <t xml:space="preserve"> - Auscultación Presa El Carrizal (por trimestre)</t>
  </si>
  <si>
    <t>Unid/trim.</t>
  </si>
  <si>
    <t>C31043</t>
  </si>
  <si>
    <t xml:space="preserve"> - Reparación y Mantenimiento de la Presa El Carrizal</t>
  </si>
  <si>
    <t>C31234</t>
  </si>
  <si>
    <t xml:space="preserve"> - Presa Valle Grande, central Nihuil IV (por trimestre)</t>
  </si>
  <si>
    <t>Unid/trim</t>
  </si>
  <si>
    <t>C31245</t>
  </si>
  <si>
    <t>Reparación y construcción de instalaciones de la Dirección de Hidraulica</t>
  </si>
  <si>
    <t xml:space="preserve"> - Ampliación Edificio de la Dirección de Hidraulica </t>
  </si>
  <si>
    <t xml:space="preserve"> - Refacción Dique Frías</t>
  </si>
  <si>
    <t xml:space="preserve"> - Refacción Dique El Carrizal </t>
  </si>
  <si>
    <t xml:space="preserve"> - Delegación Zona Sur</t>
  </si>
  <si>
    <t xml:space="preserve"> - Reparación barrio Dirección de Hidráulica </t>
  </si>
  <si>
    <t xml:space="preserve"> - Reparación Edificio Casa Central</t>
  </si>
  <si>
    <t>Conservación y Mantenimiento de  Cauces de Defensa  Aluvional  en la Provincia de Mendoza</t>
  </si>
  <si>
    <t>Hs/máq</t>
  </si>
  <si>
    <t>C31036</t>
  </si>
  <si>
    <t>Sí</t>
  </si>
  <si>
    <t xml:space="preserve"> - Conservación y mantenimiento de cauces  (por administración)</t>
  </si>
  <si>
    <t xml:space="preserve">Conservación y Mantenimiento de  Cauces y  Obras de Defensa  Aluvional </t>
  </si>
  <si>
    <t>C31041</t>
  </si>
  <si>
    <t xml:space="preserve"> - Conservación y mantenimiento de cauces  (por terceros)</t>
  </si>
  <si>
    <t>C30854</t>
  </si>
  <si>
    <t>Si</t>
  </si>
  <si>
    <t xml:space="preserve">Estudios Hidráulicos y Proyectos de Defensa Aluvional </t>
  </si>
  <si>
    <t xml:space="preserve"> - Construcción de barandas en colectores varios (por 100 m) colector aluvional D.Frías - Mendoza</t>
  </si>
  <si>
    <t>Defensas marginanes rios y control de crecidas</t>
  </si>
  <si>
    <t>C31225</t>
  </si>
  <si>
    <t xml:space="preserve"> - Reparación 16 m.muro baranda s/margen izquierda colector aluvional D.Frías - Mendoza</t>
  </si>
  <si>
    <t>Equipos y rocas para prevención de emergencias aluvionales</t>
  </si>
  <si>
    <t>C35238</t>
  </si>
  <si>
    <t>OBRAS CONVENIO CON DG IRRIGACION</t>
  </si>
  <si>
    <t>Canal Cubillos - Revestimiento y unificación hijuelas entre calles Quiroga y Arancibia</t>
  </si>
  <si>
    <t>C31284</t>
  </si>
  <si>
    <t>Hijuela Española - Impermeabilización</t>
  </si>
  <si>
    <t>C31286</t>
  </si>
  <si>
    <t>Canal Dr. Bosch - Construcción reservorio regulador</t>
  </si>
  <si>
    <t>C31292</t>
  </si>
  <si>
    <t>Canal Jarillal - Tapado de canal con losas de HºAº</t>
  </si>
  <si>
    <t>C31293</t>
  </si>
  <si>
    <t>RECURSOS HUMANOS</t>
  </si>
  <si>
    <t>Total de Funcionarios y/o Agentes afectados a la Dirección</t>
  </si>
  <si>
    <t>agentes</t>
  </si>
  <si>
    <t>C35354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</si>
  <si>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</si>
  <si>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</si>
  <si>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</si>
  <si>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</si>
  <si>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</si>
  <si>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</si>
  <si>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</si>
  <si>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</si>
  <si>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</si>
  <si>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</si>
  <si>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</si>
  <si>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</si>
  <si>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</si>
  <si>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</si>
  <si>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</si>
  <si>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</si>
  <si>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</si>
  <si>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</si>
  <si>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</si>
  <si>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</si>
  <si>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</si>
  <si>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</si>
  <si>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2 - Impresoras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</si>
  <si>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</si>
  <si>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</si>
  <si>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</si>
  <si>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</si>
  <si>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</si>
  <si>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</si>
  <si>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</si>
  <si>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>ALCANZADO 2016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</si>
  <si>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</si>
  <si>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</si>
  <si>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</si>
  <si>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</si>
  <si>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</si>
  <si>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</si>
  <si>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</si>
  <si>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</si>
  <si>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</si>
  <si>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</si>
  <si>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</si>
  <si>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</si>
  <si>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</si>
  <si>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</si>
  <si>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</si>
  <si>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</si>
  <si>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</si>
  <si>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</si>
  <si>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</si>
  <si>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</si>
  <si>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</si>
  <si>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</si>
  <si>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</si>
  <si>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</si>
  <si>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r>
      <t>Los datos correspondientes al ejercicio 2017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</si>
  <si>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</si>
  <si>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</si>
  <si>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</si>
  <si>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</si>
  <si>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</si>
  <si>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</si>
  <si>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r>
      <t>Fuente :</t>
    </r>
    <r>
      <rPr>
        <sz val="8"/>
        <rFont val="Arial"/>
        <family val="2"/>
      </rPr>
      <t>Dirección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Administración de Contratos y Obras Públicas - Ministerio de Infraestructura</t>
    </r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</si>
  <si>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</si>
  <si>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</si>
  <si>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</si>
  <si>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</si>
  <si>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</si>
  <si>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</si>
  <si>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</si>
  <si>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</si>
  <si>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</si>
  <si>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</si>
  <si>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</si>
  <si>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</si>
  <si>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</si>
  <si>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</si>
  <si>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</si>
  <si>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</si>
  <si>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</si>
  <si>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</si>
  <si>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 xml:space="preserve">  NIVEL PROVINCIA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</si>
  <si>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</si>
  <si>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</si>
  <si>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</si>
  <si>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</si>
  <si>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</si>
  <si>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</si>
  <si>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</si>
  <si>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</si>
  <si>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</si>
  <si>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</si>
  <si>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Planif. Ampliacion de Obras ( Fin. Nacional)</t>
  </si>
  <si>
    <t>O99794</t>
  </si>
  <si>
    <t>Planif. Ampliacion de Obras ( Fin. BID)</t>
  </si>
  <si>
    <t>Planif. Ampliacion de Obras (Fin. BIRF)</t>
  </si>
  <si>
    <t xml:space="preserve">Ejecución de obras ampliaciones Fin. Nacional </t>
  </si>
  <si>
    <t xml:space="preserve">Ejecución de obras ampliaciones Fin. BID </t>
  </si>
  <si>
    <t xml:space="preserve">Ejecución de obras ampliaciones Fin. BIRF </t>
  </si>
  <si>
    <t>Planif. Dotación Edificios (Fin. Nacional)</t>
  </si>
  <si>
    <t>Planif. Dotación Edificios (Fin. BID)</t>
  </si>
  <si>
    <t>Planif. Dotación Edificios (Fin. BIRF)</t>
  </si>
  <si>
    <t>Ejecución de Obras Dotación Edificios (Fin. Nacional)</t>
  </si>
  <si>
    <t>Ejecución de obras Dotación Edificios (Fin. BID)</t>
  </si>
  <si>
    <t>Ejecución de Obras Dotación Edificios (Fin. BIRF)</t>
  </si>
  <si>
    <t>NIVEL PROVINCIAL</t>
  </si>
  <si>
    <t>Planif. Ampliacion de Obras</t>
  </si>
  <si>
    <t xml:space="preserve">Ejecución de obras ampliaciones </t>
  </si>
  <si>
    <t>Planif. Dotación Edificios</t>
  </si>
  <si>
    <t>O99795</t>
  </si>
  <si>
    <t xml:space="preserve">Ejecución de Obras Dotación Edificios </t>
  </si>
  <si>
    <t xml:space="preserve"> 1-494 Gendarme, 2-044Navarro, Guaymaré,9-032 SAN MARTIN</t>
  </si>
  <si>
    <t>WLASS- BEMNTURA GALLEGO - FRANSICO ARIAS- BRANDI</t>
  </si>
  <si>
    <t>2º TRIMESTRE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</si>
  <si>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</si>
  <si>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</si>
  <si>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</si>
  <si>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</si>
  <si>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</si>
  <si>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</si>
  <si>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</si>
  <si>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</si>
  <si>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</si>
  <si>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</si>
  <si>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</si>
  <si>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</si>
  <si>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</si>
  <si>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</si>
  <si>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</si>
  <si>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</si>
  <si>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</si>
  <si>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</si>
  <si>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</si>
  <si>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</si>
  <si>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</si>
  <si>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</si>
  <si>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</si>
  <si>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</si>
  <si>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</si>
  <si>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</si>
  <si>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Unidad Organizativa:</t>
  </si>
  <si>
    <t>Presupuesto 2.017</t>
  </si>
  <si>
    <t>JURISDICCION: 07- MINISTERIO DE ECONOMÍA, INFRAESTRUCTURA Y ENERGÍA</t>
  </si>
  <si>
    <t>UNIDAD ORGANIZATIVA: 03- DIRECCIÓN DE FISCALIZACIÓN Y CONTROL</t>
  </si>
  <si>
    <r>
      <rPr>
        <b/>
        <sz val="7"/>
        <rFont val="Tahoma"/>
        <family val="2"/>
      </rPr>
      <t>Denominación de las Variables</t>
    </r>
  </si>
  <si>
    <r>
      <rPr>
        <sz val="8"/>
        <rFont val="Arial"/>
        <family val="2"/>
      </rPr>
      <t>Sanciones impuestas sobre infracciones detectadas industrias</t>
    </r>
  </si>
  <si>
    <r>
      <rPr>
        <sz val="8"/>
        <rFont val="Arial"/>
        <family val="2"/>
      </rPr>
      <t>Establecimientos agroindustriales fiscalizados sobre total establec.</t>
    </r>
  </si>
  <si>
    <r>
      <rPr>
        <sz val="8"/>
        <rFont val="Arial"/>
        <family val="2"/>
      </rPr>
      <t>Sanciones impuestas sobre infracciones detectadas comercios</t>
    </r>
  </si>
  <si>
    <r>
      <rPr>
        <sz val="8"/>
        <rFont val="Arial"/>
        <family val="2"/>
      </rPr>
      <t>Infractores incorporados al Registro s/ Total de Infraccionados</t>
    </r>
  </si>
  <si>
    <r>
      <rPr>
        <sz val="8"/>
        <rFont val="Arial"/>
        <family val="2"/>
      </rPr>
      <t>Muestras analizadas en Laboratorio sobre muestras recibidas</t>
    </r>
  </si>
  <si>
    <r>
      <rPr>
        <sz val="8"/>
        <rFont val="Arial"/>
        <family val="2"/>
      </rPr>
      <t>Auditorías internas Sistema de Gestión de Calidad</t>
    </r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</si>
  <si>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</si>
  <si>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</si>
  <si>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</si>
  <si>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</si>
  <si>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</si>
  <si>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</si>
  <si>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</si>
  <si>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</si>
  <si>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</si>
  <si>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</si>
  <si>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</si>
  <si>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</si>
  <si>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</si>
  <si>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DIRECCION DE AGRICULTURA Y CONTINGENCIAS CLIMATICAS</t>
  </si>
  <si>
    <t>TERCER TRIMESTRE 2017</t>
  </si>
  <si>
    <t>3ER. Trimestre 2017</t>
  </si>
  <si>
    <t>(a)</t>
  </si>
  <si>
    <t>(b)</t>
  </si>
  <si>
    <t>(c)</t>
  </si>
  <si>
    <t>(d)</t>
  </si>
  <si>
    <t>(e)</t>
  </si>
  <si>
    <t>TOTAL TERCER TRIMESTRE INDICADORES Y METAS</t>
  </si>
  <si>
    <t>(a) Durante el segundo trimestre no se efectuaron Huellas Minerasneras. Las citadas se realizan con fondos enviados por la Nación.</t>
  </si>
  <si>
    <t>(b) Se realizan con el fin de resolver litigios mineros y canteras, los medios de verificación son  actas e informes de inspección.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</si>
  <si>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</si>
  <si>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</si>
  <si>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</si>
  <si>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DESTACAMOS QUE LA FALTA DE RECURSO HUMANO Y DE FONDOS DURANTE EL TERCER TRIMESTRE 2017, AFECTO EL CUMPLIMIENTO DE INDICADORES Y METAS. ES PRIORIDAD DE ÉSTA ADMINISTRACIÓN CUMPLIR O SUPERAR LO PROYECTADO PARA LOS EJERCICIOS, 2018 Y 2019.</t>
  </si>
  <si>
    <t>INDICADORES  2017</t>
  </si>
  <si>
    <t>3ª  TRIMESTRE 2017</t>
  </si>
  <si>
    <t>CUADRO DE INDICADORES Y METAS - 3º TRIMESTRE 2017</t>
  </si>
  <si>
    <r>
      <rPr>
        <b/>
        <sz val="8.5"/>
        <rFont val="Arial"/>
        <family val="2"/>
      </rPr>
      <t>Unidad de Medida</t>
    </r>
  </si>
  <si>
    <r>
      <rPr>
        <b/>
        <sz val="8.5"/>
        <rFont val="Arial"/>
        <family val="2"/>
      </rPr>
      <t xml:space="preserve">Unidad de
</t>
    </r>
    <r>
      <rPr>
        <b/>
        <sz val="8.5"/>
        <rFont val="Arial"/>
        <family val="2"/>
      </rPr>
      <t>Consumo</t>
    </r>
  </si>
  <si>
    <r>
      <rPr>
        <b/>
        <sz val="8.5"/>
        <rFont val="Arial"/>
        <family val="2"/>
      </rPr>
      <t xml:space="preserve">Resultados
</t>
    </r>
    <r>
      <rPr>
        <b/>
        <sz val="8.5"/>
        <rFont val="Arial"/>
        <family val="2"/>
      </rPr>
      <t>Alcanzados</t>
    </r>
  </si>
  <si>
    <r>
      <rPr>
        <b/>
        <sz val="8.5"/>
        <rFont val="Arial"/>
        <family val="2"/>
      </rPr>
      <t>Meta Anual</t>
    </r>
  </si>
  <si>
    <r>
      <rPr>
        <b/>
        <sz val="8.5"/>
        <rFont val="Arial"/>
        <family val="2"/>
      </rPr>
      <t xml:space="preserve">Primer
</t>
    </r>
    <r>
      <rPr>
        <b/>
        <sz val="8.5"/>
        <rFont val="Arial"/>
        <family val="2"/>
      </rPr>
      <t>Trim</t>
    </r>
  </si>
  <si>
    <r>
      <rPr>
        <b/>
        <sz val="8.5"/>
        <rFont val="Calibri"/>
        <family val="2"/>
      </rPr>
      <t>Segundo Trim.</t>
    </r>
  </si>
  <si>
    <r>
      <rPr>
        <b/>
        <sz val="8.5"/>
        <rFont val="Calibri"/>
        <family val="2"/>
      </rPr>
      <t>Tercer  Trim.</t>
    </r>
  </si>
  <si>
    <r>
      <rPr>
        <b/>
        <sz val="8.5"/>
        <rFont val="Calibri"/>
        <family val="2"/>
      </rPr>
      <t>Cuarto  Trim.</t>
    </r>
  </si>
  <si>
    <r>
      <rPr>
        <sz val="9.5"/>
        <rFont val="Arial"/>
        <family val="2"/>
      </rPr>
      <t>C30720</t>
    </r>
  </si>
  <si>
    <r>
      <rPr>
        <sz val="9.5"/>
        <rFont val="Arial"/>
        <family val="2"/>
      </rPr>
      <t>C30490</t>
    </r>
  </si>
  <si>
    <r>
      <rPr>
        <sz val="9.5"/>
        <rFont val="Arial"/>
        <family val="2"/>
      </rPr>
      <t>Porcentaje denuncia</t>
    </r>
  </si>
  <si>
    <r>
      <rPr>
        <sz val="9.5"/>
        <rFont val="Arial"/>
        <family val="2"/>
      </rPr>
      <t>C30719</t>
    </r>
  </si>
  <si>
    <r>
      <rPr>
        <sz val="9.5"/>
        <rFont val="Arial"/>
        <family val="2"/>
      </rPr>
      <t>C30713</t>
    </r>
  </si>
  <si>
    <r>
      <rPr>
        <sz val="9.5"/>
        <rFont val="Arial"/>
        <family val="2"/>
      </rPr>
      <t>Porcentaje Muestras</t>
    </r>
  </si>
  <si>
    <r>
      <rPr>
        <sz val="9.5"/>
        <rFont val="Arial"/>
        <family val="2"/>
      </rPr>
      <t>C30746</t>
    </r>
  </si>
  <si>
    <r>
      <rPr>
        <sz val="9.5"/>
        <rFont val="Arial"/>
        <family val="2"/>
      </rPr>
      <t>Auditorías</t>
    </r>
  </si>
  <si>
    <r>
      <rPr>
        <sz val="9.5"/>
        <rFont val="Arial"/>
        <family val="2"/>
      </rPr>
      <t>Capacitaciones</t>
    </r>
  </si>
  <si>
    <r>
      <rPr>
        <sz val="9.5"/>
        <rFont val="Arial"/>
        <family val="2"/>
      </rPr>
      <t>C30716</t>
    </r>
  </si>
  <si>
    <t>Capacitaciones  en calidad e inocuidad agroalimentaria y lealtad com</t>
  </si>
  <si>
    <t>Porcentaje sanciones</t>
  </si>
  <si>
    <r>
      <rPr>
        <sz val="8"/>
        <rFont val="Arial"/>
        <family val="2"/>
      </rPr>
      <t>Porcentaje
establec.  fiscalizad.</t>
    </r>
  </si>
  <si>
    <t>Porcentaje Infractores</t>
  </si>
  <si>
    <t>C30866</t>
  </si>
  <si>
    <t>3º TRIMESTRE</t>
  </si>
  <si>
    <t>Resultados Tercer Trimestre 2017</t>
  </si>
  <si>
    <t>Resultados Cuarto Trimestre 2017</t>
  </si>
  <si>
    <t>0</t>
  </si>
  <si>
    <t xml:space="preserve">4to </t>
  </si>
  <si>
    <t>10921 - DIRECCION DE MANTENIMIENTO Y REPARACIONES</t>
  </si>
  <si>
    <t>10922 - DIRECCION DE AMPLIACION Y CONSTRUCCION</t>
  </si>
</sst>
</file>

<file path=xl/styles.xml><?xml version="1.0" encoding="utf-8"?>
<styleSheet xmlns="http://schemas.openxmlformats.org/spreadsheetml/2006/main">
  <numFmts count="7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</numFmts>
  <fonts count="7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u/>
      <sz val="10"/>
      <name val="Arial"/>
      <family val="2"/>
    </font>
    <font>
      <sz val="10"/>
      <color rgb="FF0070C0"/>
      <name val="Arial"/>
      <family val="2"/>
    </font>
    <font>
      <i/>
      <sz val="8"/>
      <name val="Arial"/>
      <family val="2"/>
    </font>
    <font>
      <i/>
      <sz val="10"/>
      <name val="Arial"/>
      <family val="2"/>
    </font>
    <font>
      <b/>
      <sz val="10"/>
      <name val="Garamond"/>
      <family val="1"/>
    </font>
    <font>
      <sz val="14"/>
      <name val="Garamond"/>
      <family val="1"/>
    </font>
    <font>
      <sz val="8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9"/>
      <color indexed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2"/>
      <color rgb="FFFF0000"/>
      <name val="Garamond"/>
      <family val="1"/>
    </font>
    <font>
      <b/>
      <sz val="7"/>
      <name val="Tahoma"/>
    </font>
    <font>
      <b/>
      <sz val="7"/>
      <name val="Tahoma"/>
      <family val="2"/>
    </font>
    <font>
      <sz val="8"/>
      <name val="Arial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b/>
      <u/>
      <sz val="11"/>
      <color theme="1"/>
      <name val="Calibri"/>
      <family val="2"/>
      <scheme val="minor"/>
    </font>
    <font>
      <b/>
      <sz val="8.5"/>
      <name val="Arial"/>
    </font>
    <font>
      <b/>
      <sz val="8.5"/>
      <name val="Arial"/>
      <family val="2"/>
    </font>
    <font>
      <b/>
      <sz val="8.5"/>
      <color rgb="FF000000"/>
      <name val="Arial"/>
      <family val="2"/>
    </font>
    <font>
      <b/>
      <sz val="8.5"/>
      <name val="Calibri"/>
    </font>
    <font>
      <b/>
      <sz val="8.5"/>
      <name val="Calibri"/>
      <family val="2"/>
    </font>
    <font>
      <sz val="9.5"/>
      <name val="Arial"/>
    </font>
    <font>
      <sz val="9.5"/>
      <name val="Arial"/>
      <family val="2"/>
    </font>
    <font>
      <sz val="9.5"/>
      <color rgb="FF000000"/>
      <name val="Arial"/>
      <family val="2"/>
    </font>
    <font>
      <sz val="8"/>
      <color theme="1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</fills>
  <borders count="1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/>
      <right style="double">
        <color indexed="52"/>
      </right>
      <top style="medium">
        <color indexed="64"/>
      </top>
      <bottom style="thin">
        <color indexed="52"/>
      </bottom>
      <diagonal/>
    </border>
    <border>
      <left style="double">
        <color indexed="52"/>
      </left>
      <right style="double">
        <color indexed="52"/>
      </right>
      <top style="medium">
        <color indexed="64"/>
      </top>
      <bottom style="thin">
        <color indexed="52"/>
      </bottom>
      <diagonal/>
    </border>
    <border>
      <left style="double">
        <color indexed="52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/>
      <right style="double">
        <color indexed="52"/>
      </right>
      <top style="thin">
        <color indexed="52"/>
      </top>
      <bottom style="thin">
        <color indexed="52"/>
      </bottom>
      <diagonal/>
    </border>
    <border>
      <left style="double">
        <color indexed="52"/>
      </left>
      <right style="double">
        <color indexed="52"/>
      </right>
      <top style="thin">
        <color indexed="52"/>
      </top>
      <bottom style="thin">
        <color indexed="52"/>
      </bottom>
      <diagonal/>
    </border>
    <border>
      <left style="double">
        <color indexed="52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52"/>
      </left>
      <right style="double">
        <color indexed="52"/>
      </right>
      <top style="thin">
        <color indexed="52"/>
      </top>
      <bottom style="medium">
        <color indexed="64"/>
      </bottom>
      <diagonal/>
    </border>
    <border>
      <left style="double">
        <color indexed="52"/>
      </left>
      <right style="medium">
        <color indexed="64"/>
      </right>
      <top style="thin">
        <color indexed="52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/>
      <right style="medium">
        <color indexed="8"/>
      </right>
      <top style="thin">
        <color indexed="8"/>
      </top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5" fillId="0" borderId="0"/>
    <xf numFmtId="0" fontId="51" fillId="0" borderId="0" applyFont="0" applyFill="0" applyBorder="0" applyAlignment="0" applyProtection="0"/>
    <xf numFmtId="0" fontId="15" fillId="0" borderId="0"/>
  </cellStyleXfs>
  <cellXfs count="468">
    <xf numFmtId="0" fontId="0" fillId="0" borderId="0" xfId="0"/>
    <xf numFmtId="0" fontId="0" fillId="0" borderId="0" xfId="0" applyBorder="1"/>
    <xf numFmtId="0" fontId="0" fillId="0" borderId="0" xfId="0" applyFill="1" applyBorder="1"/>
    <xf numFmtId="0" fontId="7" fillId="0" borderId="0" xfId="0" applyFont="1"/>
    <xf numFmtId="0" fontId="7" fillId="0" borderId="0" xfId="0" applyFont="1" applyFill="1" applyBorder="1"/>
    <xf numFmtId="0" fontId="10" fillId="0" borderId="0" xfId="0" applyFont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0" fontId="16" fillId="0" borderId="0" xfId="0" applyFont="1"/>
    <xf numFmtId="0" fontId="7" fillId="0" borderId="0" xfId="0" applyFont="1" applyAlignment="1">
      <alignment horizontal="center"/>
    </xf>
    <xf numFmtId="1" fontId="7" fillId="4" borderId="5" xfId="1" applyNumberFormat="1" applyFont="1" applyFill="1" applyBorder="1" applyAlignment="1">
      <alignment horizontal="centerContinuous" vertical="center"/>
    </xf>
    <xf numFmtId="1" fontId="7" fillId="6" borderId="5" xfId="1" applyNumberFormat="1" applyFont="1" applyFill="1" applyBorder="1" applyAlignment="1">
      <alignment horizontal="center" vertical="center"/>
    </xf>
    <xf numFmtId="1" fontId="7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10" fillId="0" borderId="9" xfId="0" applyFont="1" applyBorder="1"/>
    <xf numFmtId="0" fontId="7" fillId="0" borderId="10" xfId="0" applyFont="1" applyFill="1" applyBorder="1"/>
    <xf numFmtId="0" fontId="7" fillId="0" borderId="10" xfId="0" applyFont="1" applyFill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7" fillId="0" borderId="12" xfId="0" applyFont="1" applyBorder="1" applyAlignment="1">
      <alignment horizontal="center" vertical="center"/>
    </xf>
    <xf numFmtId="166" fontId="7" fillId="0" borderId="10" xfId="0" applyNumberFormat="1" applyFont="1" applyBorder="1"/>
    <xf numFmtId="166" fontId="7" fillId="0" borderId="13" xfId="0" applyNumberFormat="1" applyFont="1" applyBorder="1"/>
    <xf numFmtId="166" fontId="7" fillId="0" borderId="10" xfId="0" applyNumberFormat="1" applyFont="1" applyFill="1" applyBorder="1"/>
    <xf numFmtId="166" fontId="7" fillId="0" borderId="14" xfId="0" applyNumberFormat="1" applyFont="1" applyFill="1" applyBorder="1"/>
    <xf numFmtId="0" fontId="10" fillId="7" borderId="15" xfId="0" applyFont="1" applyFill="1" applyBorder="1" applyAlignment="1"/>
    <xf numFmtId="0" fontId="7" fillId="0" borderId="16" xfId="0" applyFont="1" applyFill="1" applyBorder="1" applyAlignment="1">
      <alignment horizontal="center"/>
    </xf>
    <xf numFmtId="0" fontId="17" fillId="0" borderId="16" xfId="0" applyFont="1" applyFill="1" applyBorder="1" applyAlignment="1">
      <alignment horizontal="center"/>
    </xf>
    <xf numFmtId="0" fontId="7" fillId="8" borderId="17" xfId="0" applyFont="1" applyFill="1" applyBorder="1" applyAlignment="1">
      <alignment horizontal="center"/>
    </xf>
    <xf numFmtId="167" fontId="7" fillId="8" borderId="18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10" borderId="16" xfId="0" applyFont="1" applyFill="1" applyBorder="1" applyAlignment="1">
      <alignment horizontal="center"/>
    </xf>
    <xf numFmtId="0" fontId="10" fillId="10" borderId="19" xfId="0" applyFont="1" applyFill="1" applyBorder="1" applyAlignment="1">
      <alignment horizontal="center"/>
    </xf>
    <xf numFmtId="0" fontId="7" fillId="0" borderId="16" xfId="0" applyNumberFormat="1" applyFont="1" applyFill="1" applyBorder="1" applyAlignment="1">
      <alignment horizontal="center"/>
    </xf>
    <xf numFmtId="0" fontId="7" fillId="0" borderId="20" xfId="0" applyNumberFormat="1" applyFont="1" applyFill="1" applyBorder="1" applyAlignment="1">
      <alignment horizontal="center"/>
    </xf>
    <xf numFmtId="0" fontId="18" fillId="11" borderId="15" xfId="0" applyFont="1" applyFill="1" applyBorder="1" applyAlignment="1"/>
    <xf numFmtId="0" fontId="7" fillId="11" borderId="17" xfId="0" applyFont="1" applyFill="1" applyBorder="1" applyAlignment="1">
      <alignment horizontal="center"/>
    </xf>
    <xf numFmtId="167" fontId="7" fillId="11" borderId="18" xfId="1" applyNumberFormat="1" applyFont="1" applyFill="1" applyBorder="1" applyAlignment="1">
      <alignment horizontal="right"/>
    </xf>
    <xf numFmtId="0" fontId="10" fillId="11" borderId="16" xfId="0" applyNumberFormat="1" applyFont="1" applyFill="1" applyBorder="1" applyAlignment="1">
      <alignment horizontal="center"/>
    </xf>
    <xf numFmtId="0" fontId="7" fillId="11" borderId="16" xfId="0" applyNumberFormat="1" applyFont="1" applyFill="1" applyBorder="1" applyAlignment="1">
      <alignment horizontal="center"/>
    </xf>
    <xf numFmtId="0" fontId="7" fillId="11" borderId="19" xfId="0" applyNumberFormat="1" applyFont="1" applyFill="1" applyBorder="1" applyAlignment="1">
      <alignment horizontal="center"/>
    </xf>
    <xf numFmtId="0" fontId="7" fillId="11" borderId="0" xfId="0" applyFont="1" applyFill="1" applyBorder="1"/>
    <xf numFmtId="0" fontId="7" fillId="11" borderId="0" xfId="0" applyFont="1" applyFill="1"/>
    <xf numFmtId="0" fontId="7" fillId="11" borderId="15" xfId="0" applyFont="1" applyFill="1" applyBorder="1" applyAlignment="1"/>
    <xf numFmtId="49" fontId="7" fillId="11" borderId="15" xfId="0" applyNumberFormat="1" applyFont="1" applyFill="1" applyBorder="1" applyAlignment="1"/>
    <xf numFmtId="0" fontId="19" fillId="0" borderId="16" xfId="0" applyFont="1" applyFill="1" applyBorder="1" applyAlignment="1">
      <alignment horizontal="center"/>
    </xf>
    <xf numFmtId="0" fontId="20" fillId="11" borderId="15" xfId="0" applyFont="1" applyFill="1" applyBorder="1" applyAlignment="1"/>
    <xf numFmtId="0" fontId="21" fillId="11" borderId="16" xfId="0" applyNumberFormat="1" applyFont="1" applyFill="1" applyBorder="1" applyAlignment="1">
      <alignment horizontal="center"/>
    </xf>
    <xf numFmtId="49" fontId="7" fillId="11" borderId="15" xfId="0" applyNumberFormat="1" applyFont="1" applyFill="1" applyBorder="1" applyAlignment="1">
      <alignment horizontal="left"/>
    </xf>
    <xf numFmtId="0" fontId="7" fillId="10" borderId="17" xfId="0" applyFont="1" applyFill="1" applyBorder="1" applyAlignment="1">
      <alignment horizontal="center"/>
    </xf>
    <xf numFmtId="167" fontId="7" fillId="10" borderId="18" xfId="1" applyNumberFormat="1" applyFont="1" applyFill="1" applyBorder="1" applyAlignment="1">
      <alignment horizontal="right"/>
    </xf>
    <xf numFmtId="0" fontId="10" fillId="12" borderId="15" xfId="0" applyFont="1" applyFill="1" applyBorder="1" applyAlignment="1"/>
    <xf numFmtId="0" fontId="7" fillId="11" borderId="15" xfId="0" applyFont="1" applyFill="1" applyBorder="1" applyAlignment="1">
      <alignment horizontal="left" wrapText="1"/>
    </xf>
    <xf numFmtId="1" fontId="7" fillId="11" borderId="16" xfId="0" applyNumberFormat="1" applyFont="1" applyFill="1" applyBorder="1" applyAlignment="1">
      <alignment horizontal="center"/>
    </xf>
    <xf numFmtId="1" fontId="7" fillId="11" borderId="19" xfId="0" applyNumberFormat="1" applyFont="1" applyFill="1" applyBorder="1" applyAlignment="1">
      <alignment horizontal="center"/>
    </xf>
    <xf numFmtId="0" fontId="10" fillId="13" borderId="15" xfId="0" applyFont="1" applyFill="1" applyBorder="1" applyAlignment="1"/>
    <xf numFmtId="0" fontId="7" fillId="13" borderId="17" xfId="0" applyFont="1" applyFill="1" applyBorder="1" applyAlignment="1">
      <alignment horizontal="center"/>
    </xf>
    <xf numFmtId="167" fontId="7" fillId="13" borderId="18" xfId="1" applyNumberFormat="1" applyFont="1" applyFill="1" applyBorder="1" applyAlignment="1">
      <alignment horizontal="right"/>
    </xf>
    <xf numFmtId="1" fontId="10" fillId="10" borderId="16" xfId="0" applyNumberFormat="1" applyFont="1" applyFill="1" applyBorder="1" applyAlignment="1">
      <alignment horizontal="center"/>
    </xf>
    <xf numFmtId="1" fontId="10" fillId="10" borderId="19" xfId="0" applyNumberFormat="1" applyFont="1" applyFill="1" applyBorder="1" applyAlignment="1">
      <alignment horizontal="center"/>
    </xf>
    <xf numFmtId="0" fontId="10" fillId="8" borderId="15" xfId="0" applyFont="1" applyFill="1" applyBorder="1" applyAlignment="1"/>
    <xf numFmtId="49" fontId="7" fillId="11" borderId="16" xfId="0" applyNumberFormat="1" applyFont="1" applyFill="1" applyBorder="1" applyAlignment="1">
      <alignment horizontal="center"/>
    </xf>
    <xf numFmtId="49" fontId="7" fillId="11" borderId="19" xfId="0" applyNumberFormat="1" applyFont="1" applyFill="1" applyBorder="1" applyAlignment="1">
      <alignment horizontal="center"/>
    </xf>
    <xf numFmtId="0" fontId="10" fillId="10" borderId="15" xfId="0" applyFont="1" applyFill="1" applyBorder="1" applyAlignment="1"/>
    <xf numFmtId="0" fontId="7" fillId="0" borderId="17" xfId="0" applyFont="1" applyBorder="1" applyAlignment="1">
      <alignment horizontal="center"/>
    </xf>
    <xf numFmtId="167" fontId="7" fillId="0" borderId="18" xfId="1" applyNumberFormat="1" applyFont="1" applyBorder="1" applyAlignment="1">
      <alignment horizontal="right"/>
    </xf>
    <xf numFmtId="0" fontId="10" fillId="0" borderId="16" xfId="0" applyNumberFormat="1" applyFont="1" applyFill="1" applyBorder="1" applyAlignment="1">
      <alignment horizontal="center"/>
    </xf>
    <xf numFmtId="0" fontId="10" fillId="14" borderId="15" xfId="0" applyFont="1" applyFill="1" applyBorder="1" applyAlignment="1"/>
    <xf numFmtId="0" fontId="7" fillId="14" borderId="17" xfId="0" applyFont="1" applyFill="1" applyBorder="1" applyAlignment="1">
      <alignment horizontal="center"/>
    </xf>
    <xf numFmtId="167" fontId="7" fillId="14" borderId="18" xfId="1" applyNumberFormat="1" applyFont="1" applyFill="1" applyBorder="1" applyAlignment="1">
      <alignment horizontal="right"/>
    </xf>
    <xf numFmtId="0" fontId="10" fillId="0" borderId="20" xfId="0" applyFont="1" applyFill="1" applyBorder="1" applyAlignment="1">
      <alignment horizontal="center"/>
    </xf>
    <xf numFmtId="0" fontId="7" fillId="0" borderId="15" xfId="0" applyFont="1" applyFill="1" applyBorder="1" applyAlignment="1"/>
    <xf numFmtId="0" fontId="7" fillId="15" borderId="16" xfId="0" applyNumberFormat="1" applyFont="1" applyFill="1" applyBorder="1" applyAlignment="1">
      <alignment horizontal="center"/>
    </xf>
    <xf numFmtId="0" fontId="10" fillId="11" borderId="19" xfId="0" applyNumberFormat="1" applyFont="1" applyFill="1" applyBorder="1" applyAlignment="1">
      <alignment horizontal="center"/>
    </xf>
    <xf numFmtId="1" fontId="10" fillId="0" borderId="16" xfId="1" applyNumberFormat="1" applyFont="1" applyFill="1" applyBorder="1" applyAlignment="1">
      <alignment horizontal="center" vertical="center"/>
    </xf>
    <xf numFmtId="167" fontId="7" fillId="0" borderId="0" xfId="0" applyNumberFormat="1" applyFont="1" applyFill="1" applyBorder="1"/>
    <xf numFmtId="0" fontId="17" fillId="0" borderId="17" xfId="0" applyFont="1" applyFill="1" applyBorder="1" applyAlignment="1">
      <alignment horizontal="center"/>
    </xf>
    <xf numFmtId="0" fontId="17" fillId="0" borderId="18" xfId="0" applyFont="1" applyFill="1" applyBorder="1" applyAlignment="1">
      <alignment horizontal="center"/>
    </xf>
    <xf numFmtId="1" fontId="10" fillId="11" borderId="16" xfId="0" applyNumberFormat="1" applyFont="1" applyFill="1" applyBorder="1" applyAlignment="1">
      <alignment horizontal="center"/>
    </xf>
    <xf numFmtId="1" fontId="10" fillId="11" borderId="19" xfId="0" applyNumberFormat="1" applyFont="1" applyFill="1" applyBorder="1" applyAlignment="1">
      <alignment horizontal="center"/>
    </xf>
    <xf numFmtId="0" fontId="7" fillId="11" borderId="21" xfId="0" applyNumberFormat="1" applyFont="1" applyFill="1" applyBorder="1" applyAlignment="1">
      <alignment horizontal="center"/>
    </xf>
    <xf numFmtId="0" fontId="7" fillId="0" borderId="22" xfId="0" applyFont="1" applyFill="1" applyBorder="1" applyAlignment="1"/>
    <xf numFmtId="0" fontId="7" fillId="0" borderId="23" xfId="0" applyFont="1" applyFill="1" applyBorder="1" applyAlignment="1">
      <alignment horizontal="center"/>
    </xf>
    <xf numFmtId="0" fontId="7" fillId="0" borderId="24" xfId="0" applyFont="1" applyFill="1" applyBorder="1" applyAlignment="1">
      <alignment horizontal="center"/>
    </xf>
    <xf numFmtId="167" fontId="7" fillId="0" borderId="25" xfId="1" applyNumberFormat="1" applyFont="1" applyFill="1" applyBorder="1" applyAlignment="1">
      <alignment horizontal="right"/>
    </xf>
    <xf numFmtId="0" fontId="7" fillId="11" borderId="23" xfId="0" applyNumberFormat="1" applyFont="1" applyFill="1" applyBorder="1" applyAlignment="1">
      <alignment horizontal="center"/>
    </xf>
    <xf numFmtId="0" fontId="7" fillId="11" borderId="26" xfId="0" applyNumberFormat="1" applyFont="1" applyFill="1" applyBorder="1" applyAlignment="1">
      <alignment horizontal="center"/>
    </xf>
    <xf numFmtId="0" fontId="7" fillId="0" borderId="23" xfId="0" applyNumberFormat="1" applyFont="1" applyFill="1" applyBorder="1" applyAlignment="1">
      <alignment horizontal="center"/>
    </xf>
    <xf numFmtId="0" fontId="7" fillId="0" borderId="27" xfId="0" applyNumberFormat="1" applyFont="1" applyFill="1" applyBorder="1" applyAlignment="1">
      <alignment horizontal="center"/>
    </xf>
    <xf numFmtId="0" fontId="7" fillId="0" borderId="0" xfId="0" applyFont="1" applyFill="1" applyBorder="1" applyAlignment="1"/>
    <xf numFmtId="0" fontId="22" fillId="0" borderId="0" xfId="0" applyFont="1" applyAlignment="1">
      <alignment horizontal="left"/>
    </xf>
    <xf numFmtId="49" fontId="22" fillId="0" borderId="0" xfId="0" applyNumberFormat="1" applyFont="1" applyAlignment="1">
      <alignment horizontal="left"/>
    </xf>
    <xf numFmtId="0" fontId="23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49" fontId="11" fillId="0" borderId="0" xfId="0" applyNumberFormat="1" applyFont="1" applyAlignment="1">
      <alignment horizontal="left"/>
    </xf>
    <xf numFmtId="49" fontId="25" fillId="16" borderId="29" xfId="0" applyNumberFormat="1" applyFont="1" applyFill="1" applyBorder="1" applyAlignment="1">
      <alignment horizontal="center" vertical="center"/>
    </xf>
    <xf numFmtId="49" fontId="25" fillId="16" borderId="34" xfId="0" applyNumberFormat="1" applyFont="1" applyFill="1" applyBorder="1" applyAlignment="1">
      <alignment horizontal="center" vertical="center"/>
    </xf>
    <xf numFmtId="0" fontId="31" fillId="0" borderId="38" xfId="0" applyFont="1" applyBorder="1"/>
    <xf numFmtId="49" fontId="31" fillId="0" borderId="38" xfId="0" applyNumberFormat="1" applyFont="1" applyBorder="1"/>
    <xf numFmtId="0" fontId="32" fillId="0" borderId="38" xfId="0" applyFont="1" applyBorder="1"/>
    <xf numFmtId="0" fontId="33" fillId="0" borderId="38" xfId="0" applyFont="1" applyBorder="1"/>
    <xf numFmtId="3" fontId="33" fillId="0" borderId="42" xfId="0" applyNumberFormat="1" applyFont="1" applyBorder="1"/>
    <xf numFmtId="0" fontId="10" fillId="0" borderId="43" xfId="0" applyFont="1" applyBorder="1" applyAlignment="1">
      <alignment horizontal="left"/>
    </xf>
    <xf numFmtId="49" fontId="10" fillId="0" borderId="43" xfId="0" applyNumberFormat="1" applyFont="1" applyBorder="1" applyAlignment="1">
      <alignment horizontal="center"/>
    </xf>
    <xf numFmtId="0" fontId="27" fillId="0" borderId="43" xfId="0" applyFont="1" applyBorder="1" applyAlignment="1">
      <alignment horizontal="center"/>
    </xf>
    <xf numFmtId="0" fontId="7" fillId="0" borderId="43" xfId="0" applyFont="1" applyBorder="1" applyAlignment="1">
      <alignment horizontal="center"/>
    </xf>
    <xf numFmtId="3" fontId="7" fillId="0" borderId="44" xfId="1" applyNumberFormat="1" applyFont="1" applyBorder="1" applyAlignment="1">
      <alignment horizontal="right"/>
    </xf>
    <xf numFmtId="3" fontId="10" fillId="0" borderId="43" xfId="0" applyNumberFormat="1" applyFont="1" applyBorder="1" applyAlignment="1">
      <alignment horizontal="right"/>
    </xf>
    <xf numFmtId="3" fontId="7" fillId="0" borderId="43" xfId="0" applyNumberFormat="1" applyFont="1" applyBorder="1" applyAlignment="1">
      <alignment horizontal="right"/>
    </xf>
    <xf numFmtId="0" fontId="10" fillId="0" borderId="45" xfId="0" applyFont="1" applyBorder="1" applyAlignment="1">
      <alignment horizontal="left"/>
    </xf>
    <xf numFmtId="49" fontId="10" fillId="0" borderId="45" xfId="0" applyNumberFormat="1" applyFont="1" applyBorder="1" applyAlignment="1">
      <alignment horizontal="center"/>
    </xf>
    <xf numFmtId="0" fontId="27" fillId="0" borderId="45" xfId="0" applyFont="1" applyBorder="1" applyAlignment="1">
      <alignment horizontal="center"/>
    </xf>
    <xf numFmtId="0" fontId="7" fillId="0" borderId="45" xfId="0" applyFont="1" applyBorder="1" applyAlignment="1">
      <alignment horizontal="center"/>
    </xf>
    <xf numFmtId="3" fontId="7" fillId="0" borderId="46" xfId="1" applyNumberFormat="1" applyFont="1" applyBorder="1" applyAlignment="1">
      <alignment horizontal="right"/>
    </xf>
    <xf numFmtId="3" fontId="10" fillId="0" borderId="47" xfId="0" applyNumberFormat="1" applyFont="1" applyBorder="1" applyAlignment="1">
      <alignment horizontal="right"/>
    </xf>
    <xf numFmtId="3" fontId="7" fillId="0" borderId="47" xfId="0" applyNumberFormat="1" applyFont="1" applyBorder="1" applyAlignment="1">
      <alignment horizontal="right"/>
    </xf>
    <xf numFmtId="3" fontId="7" fillId="0" borderId="45" xfId="0" applyNumberFormat="1" applyFont="1" applyBorder="1" applyAlignment="1">
      <alignment horizontal="right"/>
    </xf>
    <xf numFmtId="3" fontId="7" fillId="0" borderId="46" xfId="0" applyNumberFormat="1" applyFont="1" applyBorder="1"/>
    <xf numFmtId="3" fontId="7" fillId="0" borderId="42" xfId="0" applyNumberFormat="1" applyFont="1" applyBorder="1"/>
    <xf numFmtId="49" fontId="10" fillId="0" borderId="48" xfId="0" applyNumberFormat="1" applyFont="1" applyBorder="1" applyAlignment="1">
      <alignment horizontal="center"/>
    </xf>
    <xf numFmtId="0" fontId="27" fillId="0" borderId="48" xfId="0" applyFont="1" applyBorder="1" applyAlignment="1">
      <alignment horizontal="center"/>
    </xf>
    <xf numFmtId="3" fontId="7" fillId="0" borderId="49" xfId="0" applyNumberFormat="1" applyFont="1" applyBorder="1"/>
    <xf numFmtId="3" fontId="10" fillId="0" borderId="45" xfId="0" applyNumberFormat="1" applyFont="1" applyBorder="1" applyAlignment="1">
      <alignment horizontal="right"/>
    </xf>
    <xf numFmtId="3" fontId="10" fillId="0" borderId="38" xfId="0" applyNumberFormat="1" applyFont="1" applyBorder="1" applyAlignment="1">
      <alignment horizontal="right"/>
    </xf>
    <xf numFmtId="3" fontId="7" fillId="0" borderId="38" xfId="0" applyNumberFormat="1" applyFont="1" applyBorder="1" applyAlignment="1">
      <alignment horizontal="right"/>
    </xf>
    <xf numFmtId="0" fontId="10" fillId="0" borderId="50" xfId="0" applyFont="1" applyBorder="1" applyAlignment="1">
      <alignment horizontal="left"/>
    </xf>
    <xf numFmtId="49" fontId="10" fillId="0" borderId="50" xfId="0" applyNumberFormat="1" applyFont="1" applyBorder="1" applyAlignment="1">
      <alignment horizontal="center"/>
    </xf>
    <xf numFmtId="0" fontId="27" fillId="0" borderId="50" xfId="0" applyFont="1" applyBorder="1" applyAlignment="1">
      <alignment horizontal="center"/>
    </xf>
    <xf numFmtId="0" fontId="7" fillId="0" borderId="50" xfId="0" applyFont="1" applyBorder="1" applyAlignment="1">
      <alignment horizontal="center"/>
    </xf>
    <xf numFmtId="3" fontId="7" fillId="0" borderId="51" xfId="0" applyNumberFormat="1" applyFont="1" applyBorder="1"/>
    <xf numFmtId="3" fontId="10" fillId="0" borderId="50" xfId="0" applyNumberFormat="1" applyFont="1" applyBorder="1" applyAlignment="1">
      <alignment horizontal="right"/>
    </xf>
    <xf numFmtId="3" fontId="7" fillId="0" borderId="50" xfId="0" applyNumberFormat="1" applyFont="1" applyBorder="1" applyAlignment="1">
      <alignment horizontal="right"/>
    </xf>
    <xf numFmtId="0" fontId="10" fillId="0" borderId="41" xfId="0" applyFont="1" applyBorder="1" applyAlignment="1">
      <alignment horizontal="left"/>
    </xf>
    <xf numFmtId="49" fontId="10" fillId="0" borderId="41" xfId="0" applyNumberFormat="1" applyFont="1" applyBorder="1" applyAlignment="1">
      <alignment horizontal="center"/>
    </xf>
    <xf numFmtId="0" fontId="27" fillId="0" borderId="41" xfId="0" applyFont="1" applyBorder="1" applyAlignment="1">
      <alignment horizontal="center"/>
    </xf>
    <xf numFmtId="0" fontId="33" fillId="0" borderId="41" xfId="0" applyFont="1" applyBorder="1" applyAlignment="1">
      <alignment horizontal="center"/>
    </xf>
    <xf numFmtId="3" fontId="7" fillId="0" borderId="52" xfId="0" applyNumberFormat="1" applyFont="1" applyBorder="1"/>
    <xf numFmtId="3" fontId="10" fillId="0" borderId="41" xfId="0" applyNumberFormat="1" applyFont="1" applyBorder="1" applyAlignment="1">
      <alignment horizontal="right"/>
    </xf>
    <xf numFmtId="3" fontId="7" fillId="0" borderId="41" xfId="0" applyNumberFormat="1" applyFont="1" applyBorder="1" applyAlignment="1">
      <alignment horizontal="right"/>
    </xf>
    <xf numFmtId="49" fontId="0" fillId="0" borderId="0" xfId="0" applyNumberFormat="1"/>
    <xf numFmtId="0" fontId="34" fillId="0" borderId="0" xfId="0" applyFont="1" applyBorder="1"/>
    <xf numFmtId="0" fontId="28" fillId="0" borderId="0" xfId="0" applyFont="1" applyBorder="1"/>
    <xf numFmtId="4" fontId="34" fillId="0" borderId="0" xfId="0" applyNumberFormat="1" applyFont="1" applyBorder="1"/>
    <xf numFmtId="0" fontId="27" fillId="0" borderId="0" xfId="0" applyFont="1" applyFill="1" applyBorder="1" applyAlignment="1">
      <alignment horizontal="left"/>
    </xf>
    <xf numFmtId="49" fontId="27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49" fontId="7" fillId="0" borderId="0" xfId="0" applyNumberFormat="1" applyFont="1" applyFill="1" applyBorder="1" applyAlignment="1">
      <alignment horizontal="left"/>
    </xf>
    <xf numFmtId="0" fontId="28" fillId="0" borderId="0" xfId="0" applyFont="1"/>
    <xf numFmtId="0" fontId="26" fillId="0" borderId="0" xfId="0" applyFont="1" applyBorder="1" applyAlignment="1">
      <alignment horizontal="left"/>
    </xf>
    <xf numFmtId="49" fontId="26" fillId="0" borderId="0" xfId="0" applyNumberFormat="1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49" fontId="28" fillId="0" borderId="0" xfId="0" applyNumberFormat="1" applyFont="1" applyBorder="1" applyAlignment="1">
      <alignment horizontal="left"/>
    </xf>
    <xf numFmtId="0" fontId="28" fillId="0" borderId="0" xfId="0" applyFont="1" applyAlignment="1">
      <alignment horizontal="left" wrapText="1"/>
    </xf>
    <xf numFmtId="49" fontId="28" fillId="0" borderId="0" xfId="0" applyNumberFormat="1" applyFont="1" applyAlignment="1">
      <alignment horizontal="left" wrapText="1"/>
    </xf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1" fillId="0" borderId="0" xfId="0" applyFont="1" applyBorder="1"/>
    <xf numFmtId="0" fontId="36" fillId="0" borderId="0" xfId="0" applyFont="1" applyBorder="1"/>
    <xf numFmtId="0" fontId="42" fillId="18" borderId="3" xfId="0" applyFont="1" applyFill="1" applyBorder="1" applyAlignment="1">
      <alignment horizontal="center" vertical="center"/>
    </xf>
    <xf numFmtId="0" fontId="41" fillId="18" borderId="54" xfId="0" applyFont="1" applyFill="1" applyBorder="1"/>
    <xf numFmtId="0" fontId="40" fillId="17" borderId="56" xfId="0" applyFont="1" applyFill="1" applyBorder="1" applyAlignment="1">
      <alignment horizontal="center" vertical="center" wrapText="1"/>
    </xf>
    <xf numFmtId="0" fontId="40" fillId="17" borderId="57" xfId="0" applyFont="1" applyFill="1" applyBorder="1" applyAlignment="1">
      <alignment horizontal="center" vertical="center" wrapText="1"/>
    </xf>
    <xf numFmtId="0" fontId="40" fillId="17" borderId="58" xfId="0" applyFont="1" applyFill="1" applyBorder="1" applyAlignment="1">
      <alignment horizontal="center" vertical="center" wrapText="1"/>
    </xf>
    <xf numFmtId="0" fontId="40" fillId="17" borderId="59" xfId="0" applyFont="1" applyFill="1" applyBorder="1" applyAlignment="1">
      <alignment horizontal="center" vertical="center" wrapText="1"/>
    </xf>
    <xf numFmtId="0" fontId="40" fillId="17" borderId="60" xfId="0" applyFont="1" applyFill="1" applyBorder="1" applyAlignment="1">
      <alignment horizontal="center" vertical="center" wrapText="1"/>
    </xf>
    <xf numFmtId="0" fontId="40" fillId="17" borderId="61" xfId="0" applyFont="1" applyFill="1" applyBorder="1" applyAlignment="1">
      <alignment horizontal="center" vertical="center" wrapText="1"/>
    </xf>
    <xf numFmtId="0" fontId="40" fillId="17" borderId="63" xfId="0" applyFont="1" applyFill="1" applyBorder="1" applyAlignment="1">
      <alignment horizontal="center" vertical="center" wrapText="1"/>
    </xf>
    <xf numFmtId="0" fontId="40" fillId="17" borderId="64" xfId="0" applyFont="1" applyFill="1" applyBorder="1" applyAlignment="1">
      <alignment horizontal="center" vertical="center" wrapText="1"/>
    </xf>
    <xf numFmtId="0" fontId="40" fillId="17" borderId="65" xfId="0" applyFont="1" applyFill="1" applyBorder="1" applyAlignment="1">
      <alignment horizontal="center" vertical="center" wrapText="1"/>
    </xf>
    <xf numFmtId="0" fontId="40" fillId="19" borderId="0" xfId="0" applyFont="1" applyFill="1" applyBorder="1" applyAlignment="1">
      <alignment horizontal="center"/>
    </xf>
    <xf numFmtId="0" fontId="41" fillId="19" borderId="68" xfId="0" applyFont="1" applyFill="1" applyBorder="1"/>
    <xf numFmtId="0" fontId="36" fillId="0" borderId="0" xfId="0" applyFont="1" applyFill="1" applyBorder="1"/>
    <xf numFmtId="0" fontId="40" fillId="18" borderId="69" xfId="0" applyFont="1" applyFill="1" applyBorder="1" applyAlignment="1">
      <alignment horizontal="left"/>
    </xf>
    <xf numFmtId="0" fontId="40" fillId="18" borderId="31" xfId="0" applyFont="1" applyFill="1" applyBorder="1" applyAlignment="1">
      <alignment horizontal="left"/>
    </xf>
    <xf numFmtId="0" fontId="41" fillId="18" borderId="70" xfId="0" applyFont="1" applyFill="1" applyBorder="1"/>
    <xf numFmtId="0" fontId="40" fillId="20" borderId="2" xfId="0" applyFont="1" applyFill="1" applyBorder="1" applyAlignment="1">
      <alignment horizontal="center" vertical="center" wrapText="1"/>
    </xf>
    <xf numFmtId="0" fontId="40" fillId="20" borderId="0" xfId="0" applyFont="1" applyFill="1" applyBorder="1" applyAlignment="1">
      <alignment wrapText="1"/>
    </xf>
    <xf numFmtId="3" fontId="40" fillId="20" borderId="0" xfId="0" applyNumberFormat="1" applyFont="1" applyFill="1" applyBorder="1" applyAlignment="1"/>
    <xf numFmtId="0" fontId="43" fillId="0" borderId="7" xfId="0" applyFont="1" applyFill="1" applyBorder="1" applyAlignment="1">
      <alignment vertical="center" wrapText="1"/>
    </xf>
    <xf numFmtId="0" fontId="43" fillId="0" borderId="1" xfId="0" applyFont="1" applyBorder="1" applyAlignment="1">
      <alignment horizontal="center" wrapText="1"/>
    </xf>
    <xf numFmtId="3" fontId="43" fillId="0" borderId="1" xfId="0" applyNumberFormat="1" applyFont="1" applyBorder="1" applyAlignment="1"/>
    <xf numFmtId="168" fontId="43" fillId="0" borderId="1" xfId="1" applyNumberFormat="1" applyFont="1" applyBorder="1"/>
    <xf numFmtId="168" fontId="43" fillId="0" borderId="8" xfId="1" applyNumberFormat="1" applyFont="1" applyBorder="1"/>
    <xf numFmtId="0" fontId="43" fillId="0" borderId="2" xfId="0" applyFont="1" applyBorder="1"/>
    <xf numFmtId="0" fontId="43" fillId="0" borderId="0" xfId="0" applyFont="1" applyFill="1" applyBorder="1" applyAlignment="1">
      <alignment horizontal="left"/>
    </xf>
    <xf numFmtId="0" fontId="43" fillId="0" borderId="0" xfId="0" applyFont="1" applyFill="1" applyBorder="1" applyAlignment="1">
      <alignment horizontal="center"/>
    </xf>
    <xf numFmtId="3" fontId="43" fillId="0" borderId="0" xfId="0" applyNumberFormat="1" applyFont="1" applyFill="1" applyBorder="1" applyAlignment="1">
      <alignment horizontal="left"/>
    </xf>
    <xf numFmtId="168" fontId="43" fillId="0" borderId="0" xfId="1" applyNumberFormat="1" applyFont="1" applyFill="1" applyBorder="1"/>
    <xf numFmtId="168" fontId="43" fillId="0" borderId="68" xfId="1" applyNumberFormat="1" applyFont="1" applyFill="1" applyBorder="1"/>
    <xf numFmtId="0" fontId="43" fillId="0" borderId="2" xfId="0" applyFont="1" applyBorder="1" applyAlignment="1">
      <alignment horizontal="left" wrapText="1"/>
    </xf>
    <xf numFmtId="0" fontId="43" fillId="0" borderId="7" xfId="0" applyFont="1" applyBorder="1" applyAlignment="1">
      <alignment horizontal="left" wrapText="1"/>
    </xf>
    <xf numFmtId="0" fontId="43" fillId="0" borderId="1" xfId="0" applyFont="1" applyFill="1" applyBorder="1" applyAlignment="1">
      <alignment horizontal="right"/>
    </xf>
    <xf numFmtId="168" fontId="43" fillId="0" borderId="1" xfId="1" applyNumberFormat="1" applyFont="1" applyFill="1" applyBorder="1"/>
    <xf numFmtId="168" fontId="43" fillId="0" borderId="8" xfId="1" applyNumberFormat="1" applyFont="1" applyFill="1" applyBorder="1"/>
    <xf numFmtId="0" fontId="43" fillId="0" borderId="7" xfId="0" applyFont="1" applyFill="1" applyBorder="1" applyAlignment="1">
      <alignment horizontal="left"/>
    </xf>
    <xf numFmtId="0" fontId="43" fillId="0" borderId="1" xfId="0" applyFont="1" applyFill="1" applyBorder="1" applyAlignment="1">
      <alignment horizontal="left"/>
    </xf>
    <xf numFmtId="168" fontId="36" fillId="0" borderId="1" xfId="1" applyNumberFormat="1" applyFont="1" applyFill="1" applyBorder="1"/>
    <xf numFmtId="168" fontId="36" fillId="0" borderId="8" xfId="1" applyNumberFormat="1" applyFont="1" applyFill="1" applyBorder="1"/>
    <xf numFmtId="0" fontId="44" fillId="0" borderId="71" xfId="0" applyFont="1" applyBorder="1" applyAlignment="1">
      <alignment horizontal="left" wrapText="1"/>
    </xf>
    <xf numFmtId="0" fontId="43" fillId="0" borderId="72" xfId="0" applyFont="1" applyFill="1" applyBorder="1" applyAlignment="1">
      <alignment horizontal="left"/>
    </xf>
    <xf numFmtId="168" fontId="36" fillId="0" borderId="73" xfId="0" applyNumberFormat="1" applyFont="1" applyFill="1" applyBorder="1"/>
    <xf numFmtId="0" fontId="43" fillId="0" borderId="0" xfId="0" applyFont="1" applyBorder="1"/>
    <xf numFmtId="0" fontId="44" fillId="0" borderId="0" xfId="0" applyFont="1" applyBorder="1"/>
    <xf numFmtId="0" fontId="7" fillId="0" borderId="99" xfId="0" applyFont="1" applyBorder="1" applyAlignment="1">
      <alignment vertical="center" wrapText="1"/>
    </xf>
    <xf numFmtId="0" fontId="7" fillId="0" borderId="99" xfId="0" applyFont="1" applyBorder="1" applyAlignment="1">
      <alignment horizontal="center" vertical="center" wrapText="1"/>
    </xf>
    <xf numFmtId="0" fontId="7" fillId="0" borderId="102" xfId="0" applyFont="1" applyBorder="1" applyAlignment="1">
      <alignment vertical="center" wrapText="1"/>
    </xf>
    <xf numFmtId="0" fontId="7" fillId="0" borderId="102" xfId="0" applyFont="1" applyBorder="1" applyAlignment="1">
      <alignment horizontal="center" vertical="center" wrapText="1"/>
    </xf>
    <xf numFmtId="0" fontId="7" fillId="0" borderId="105" xfId="0" applyFont="1" applyFill="1" applyBorder="1" applyAlignment="1">
      <alignment vertical="center" wrapText="1"/>
    </xf>
    <xf numFmtId="0" fontId="7" fillId="0" borderId="105" xfId="0" applyFont="1" applyBorder="1" applyAlignment="1">
      <alignment horizontal="center" vertical="center" wrapText="1"/>
    </xf>
    <xf numFmtId="0" fontId="40" fillId="17" borderId="53" xfId="0" applyFont="1" applyFill="1" applyBorder="1" applyAlignment="1">
      <alignment horizontal="center" vertical="center" wrapText="1"/>
    </xf>
    <xf numFmtId="0" fontId="40" fillId="17" borderId="55" xfId="0" applyFont="1" applyFill="1" applyBorder="1" applyAlignment="1">
      <alignment horizontal="center" vertical="center" wrapText="1"/>
    </xf>
    <xf numFmtId="0" fontId="40" fillId="17" borderId="62" xfId="0" applyFont="1" applyFill="1" applyBorder="1" applyAlignment="1">
      <alignment horizontal="center" vertical="center" wrapText="1"/>
    </xf>
    <xf numFmtId="0" fontId="45" fillId="0" borderId="0" xfId="0" applyFont="1"/>
    <xf numFmtId="0" fontId="0" fillId="0" borderId="0" xfId="0" applyAlignment="1"/>
    <xf numFmtId="0" fontId="25" fillId="0" borderId="0" xfId="0" applyFont="1"/>
    <xf numFmtId="0" fontId="46" fillId="0" borderId="0" xfId="0" applyFont="1"/>
    <xf numFmtId="0" fontId="49" fillId="18" borderId="79" xfId="0" applyFont="1" applyFill="1" applyBorder="1" applyAlignment="1">
      <alignment horizontal="center" vertical="center"/>
    </xf>
    <xf numFmtId="0" fontId="49" fillId="18" borderId="80" xfId="0" applyFont="1" applyFill="1" applyBorder="1" applyAlignment="1">
      <alignment vertical="center"/>
    </xf>
    <xf numFmtId="0" fontId="49" fillId="18" borderId="80" xfId="0" applyFont="1" applyFill="1" applyBorder="1" applyAlignment="1">
      <alignment horizontal="center" vertical="center"/>
    </xf>
    <xf numFmtId="0" fontId="50" fillId="18" borderId="81" xfId="0" applyFont="1" applyFill="1" applyBorder="1"/>
    <xf numFmtId="0" fontId="48" fillId="17" borderId="84" xfId="0" applyFont="1" applyFill="1" applyBorder="1" applyAlignment="1">
      <alignment horizontal="center" vertical="center" wrapText="1"/>
    </xf>
    <xf numFmtId="0" fontId="48" fillId="17" borderId="85" xfId="0" applyFont="1" applyFill="1" applyBorder="1" applyAlignment="1">
      <alignment horizontal="center" vertical="center" wrapText="1"/>
    </xf>
    <xf numFmtId="0" fontId="48" fillId="17" borderId="83" xfId="0" applyFont="1" applyFill="1" applyBorder="1" applyAlignment="1">
      <alignment horizontal="center" wrapText="1"/>
    </xf>
    <xf numFmtId="0" fontId="48" fillId="17" borderId="86" xfId="0" applyFont="1" applyFill="1" applyBorder="1" applyAlignment="1">
      <alignment horizontal="center" vertical="center" wrapText="1"/>
    </xf>
    <xf numFmtId="0" fontId="48" fillId="17" borderId="83" xfId="0" applyFont="1" applyFill="1" applyBorder="1" applyAlignment="1">
      <alignment vertical="center" wrapText="1"/>
    </xf>
    <xf numFmtId="0" fontId="48" fillId="17" borderId="88" xfId="0" applyFont="1" applyFill="1" applyBorder="1" applyAlignment="1">
      <alignment vertical="center" wrapText="1"/>
    </xf>
    <xf numFmtId="0" fontId="48" fillId="17" borderId="89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22" fillId="0" borderId="0" xfId="0" applyFont="1" applyFill="1" applyBorder="1" applyAlignment="1">
      <alignment horizontal="left" wrapText="1"/>
    </xf>
    <xf numFmtId="0" fontId="48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22" fillId="0" borderId="0" xfId="1" applyNumberFormat="1" applyFont="1" applyFill="1" applyBorder="1" applyAlignment="1"/>
    <xf numFmtId="0" fontId="45" fillId="18" borderId="90" xfId="0" applyFont="1" applyFill="1" applyBorder="1" applyAlignment="1">
      <alignment horizontal="left" vertical="center"/>
    </xf>
    <xf numFmtId="0" fontId="27" fillId="18" borderId="91" xfId="0" applyFont="1" applyFill="1" applyBorder="1" applyAlignment="1">
      <alignment horizontal="left"/>
    </xf>
    <xf numFmtId="0" fontId="27" fillId="18" borderId="91" xfId="0" applyFont="1" applyFill="1" applyBorder="1" applyAlignment="1"/>
    <xf numFmtId="0" fontId="50" fillId="18" borderId="92" xfId="0" applyFont="1" applyFill="1" applyBorder="1"/>
    <xf numFmtId="0" fontId="22" fillId="23" borderId="77" xfId="0" applyFont="1" applyFill="1" applyBorder="1" applyAlignment="1">
      <alignment vertical="center" wrapText="1"/>
    </xf>
    <xf numFmtId="0" fontId="22" fillId="23" borderId="78" xfId="0" applyFont="1" applyFill="1" applyBorder="1" applyAlignment="1">
      <alignment wrapText="1"/>
    </xf>
    <xf numFmtId="0" fontId="10" fillId="23" borderId="78" xfId="0" applyFont="1" applyFill="1" applyBorder="1" applyAlignment="1">
      <alignment horizontal="center"/>
    </xf>
    <xf numFmtId="0" fontId="10" fillId="23" borderId="78" xfId="0" applyFont="1" applyFill="1" applyBorder="1" applyAlignment="1">
      <alignment horizontal="center" vertical="center"/>
    </xf>
    <xf numFmtId="0" fontId="10" fillId="23" borderId="93" xfId="0" applyFont="1" applyFill="1" applyBorder="1" applyAlignment="1">
      <alignment horizontal="center" vertical="center"/>
    </xf>
    <xf numFmtId="0" fontId="22" fillId="23" borderId="82" xfId="0" applyFont="1" applyFill="1" applyBorder="1" applyAlignment="1">
      <alignment vertical="center" wrapText="1"/>
    </xf>
    <xf numFmtId="0" fontId="22" fillId="23" borderId="83" xfId="0" applyFont="1" applyFill="1" applyBorder="1" applyAlignment="1">
      <alignment wrapText="1"/>
    </xf>
    <xf numFmtId="0" fontId="10" fillId="23" borderId="83" xfId="0" applyFont="1" applyFill="1" applyBorder="1" applyAlignment="1">
      <alignment horizontal="center"/>
    </xf>
    <xf numFmtId="0" fontId="10" fillId="23" borderId="83" xfId="0" applyFont="1" applyFill="1" applyBorder="1" applyAlignment="1">
      <alignment horizontal="center" vertical="center"/>
    </xf>
    <xf numFmtId="0" fontId="10" fillId="23" borderId="86" xfId="0" applyFont="1" applyFill="1" applyBorder="1" applyAlignment="1">
      <alignment horizontal="center" vertical="center"/>
    </xf>
    <xf numFmtId="0" fontId="22" fillId="24" borderId="82" xfId="0" applyFont="1" applyFill="1" applyBorder="1" applyAlignment="1">
      <alignment vertical="center" wrapText="1"/>
    </xf>
    <xf numFmtId="0" fontId="22" fillId="24" borderId="83" xfId="0" applyFont="1" applyFill="1" applyBorder="1" applyAlignment="1">
      <alignment wrapText="1"/>
    </xf>
    <xf numFmtId="0" fontId="10" fillId="24" borderId="83" xfId="0" applyFont="1" applyFill="1" applyBorder="1" applyAlignment="1">
      <alignment horizontal="center"/>
    </xf>
    <xf numFmtId="0" fontId="10" fillId="24" borderId="83" xfId="0" applyFont="1" applyFill="1" applyBorder="1" applyAlignment="1">
      <alignment horizontal="center" vertical="center"/>
    </xf>
    <xf numFmtId="0" fontId="10" fillId="24" borderId="86" xfId="0" applyFont="1" applyFill="1" applyBorder="1" applyAlignment="1">
      <alignment horizontal="center" vertical="center"/>
    </xf>
    <xf numFmtId="0" fontId="22" fillId="23" borderId="84" xfId="0" applyFont="1" applyFill="1" applyBorder="1" applyAlignment="1">
      <alignment wrapText="1"/>
    </xf>
    <xf numFmtId="0" fontId="10" fillId="23" borderId="84" xfId="0" applyFont="1" applyFill="1" applyBorder="1" applyAlignment="1">
      <alignment horizontal="center"/>
    </xf>
    <xf numFmtId="0" fontId="22" fillId="24" borderId="87" xfId="0" applyFont="1" applyFill="1" applyBorder="1" applyAlignment="1">
      <alignment vertical="center" wrapText="1"/>
    </xf>
    <xf numFmtId="0" fontId="22" fillId="24" borderId="88" xfId="0" applyFont="1" applyFill="1" applyBorder="1" applyAlignment="1">
      <alignment wrapText="1"/>
    </xf>
    <xf numFmtId="0" fontId="10" fillId="24" borderId="88" xfId="0" applyFont="1" applyFill="1" applyBorder="1" applyAlignment="1">
      <alignment horizontal="center"/>
    </xf>
    <xf numFmtId="0" fontId="10" fillId="24" borderId="88" xfId="0" applyFont="1" applyFill="1" applyBorder="1" applyAlignment="1">
      <alignment horizontal="center" vertical="center"/>
    </xf>
    <xf numFmtId="0" fontId="10" fillId="24" borderId="89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vertical="center" wrapText="1"/>
    </xf>
    <xf numFmtId="0" fontId="45" fillId="18" borderId="74" xfId="0" applyFont="1" applyFill="1" applyBorder="1" applyAlignment="1">
      <alignment horizontal="left" vertical="center"/>
    </xf>
    <xf numFmtId="0" fontId="27" fillId="18" borderId="75" xfId="0" applyFont="1" applyFill="1" applyBorder="1" applyAlignment="1">
      <alignment horizontal="left"/>
    </xf>
    <xf numFmtId="0" fontId="27" fillId="18" borderId="75" xfId="0" applyFont="1" applyFill="1" applyBorder="1" applyAlignment="1"/>
    <xf numFmtId="0" fontId="50" fillId="18" borderId="76" xfId="0" applyFont="1" applyFill="1" applyBorder="1"/>
    <xf numFmtId="0" fontId="22" fillId="23" borderId="78" xfId="0" applyFont="1" applyFill="1" applyBorder="1" applyAlignment="1">
      <alignment vertical="center" wrapText="1"/>
    </xf>
    <xf numFmtId="0" fontId="22" fillId="24" borderId="83" xfId="0" applyFont="1" applyFill="1" applyBorder="1" applyAlignment="1">
      <alignment vertical="center" wrapText="1"/>
    </xf>
    <xf numFmtId="0" fontId="52" fillId="25" borderId="1" xfId="0" applyFont="1" applyFill="1" applyBorder="1" applyAlignment="1">
      <alignment wrapText="1"/>
    </xf>
    <xf numFmtId="0" fontId="22" fillId="23" borderId="83" xfId="0" applyFont="1" applyFill="1" applyBorder="1" applyAlignment="1">
      <alignment vertical="center" wrapText="1"/>
    </xf>
    <xf numFmtId="0" fontId="51" fillId="23" borderId="0" xfId="0" applyFont="1" applyFill="1"/>
    <xf numFmtId="0" fontId="22" fillId="24" borderId="88" xfId="0" applyFont="1" applyFill="1" applyBorder="1" applyAlignment="1">
      <alignment vertical="center" wrapText="1"/>
    </xf>
    <xf numFmtId="3" fontId="10" fillId="0" borderId="52" xfId="0" applyNumberFormat="1" applyFont="1" applyBorder="1" applyAlignment="1">
      <alignment horizontal="right"/>
    </xf>
    <xf numFmtId="1" fontId="5" fillId="26" borderId="108" xfId="1" applyNumberFormat="1" applyFont="1" applyFill="1" applyBorder="1" applyAlignment="1">
      <alignment horizontal="center" vertical="center"/>
    </xf>
    <xf numFmtId="1" fontId="5" fillId="26" borderId="106" xfId="1" applyNumberFormat="1" applyFont="1" applyFill="1" applyBorder="1" applyAlignment="1">
      <alignment horizontal="center" vertical="center"/>
    </xf>
    <xf numFmtId="1" fontId="5" fillId="26" borderId="3" xfId="1" applyNumberFormat="1" applyFont="1" applyFill="1" applyBorder="1" applyAlignment="1">
      <alignment horizontal="center" vertical="center"/>
    </xf>
    <xf numFmtId="0" fontId="5" fillId="26" borderId="109" xfId="0" applyFont="1" applyFill="1" applyBorder="1" applyAlignment="1">
      <alignment horizontal="center" vertical="center" wrapText="1"/>
    </xf>
    <xf numFmtId="0" fontId="5" fillId="26" borderId="110" xfId="0" applyFont="1" applyFill="1" applyBorder="1" applyAlignment="1">
      <alignment horizontal="center" vertical="center" wrapText="1"/>
    </xf>
    <xf numFmtId="0" fontId="5" fillId="26" borderId="111" xfId="0" applyFont="1" applyFill="1" applyBorder="1" applyAlignment="1">
      <alignment horizontal="center" vertical="center" wrapText="1"/>
    </xf>
    <xf numFmtId="0" fontId="3" fillId="0" borderId="106" xfId="0" applyFont="1" applyBorder="1" applyAlignment="1">
      <alignment wrapText="1"/>
    </xf>
    <xf numFmtId="0" fontId="3" fillId="0" borderId="106" xfId="0" applyFont="1" applyBorder="1" applyAlignment="1">
      <alignment horizontal="center"/>
    </xf>
    <xf numFmtId="0" fontId="3" fillId="0" borderId="106" xfId="0" applyFont="1" applyBorder="1"/>
    <xf numFmtId="0" fontId="3" fillId="0" borderId="106" xfId="0" applyFont="1" applyFill="1" applyBorder="1" applyAlignment="1">
      <alignment horizontal="center"/>
    </xf>
    <xf numFmtId="0" fontId="3" fillId="0" borderId="106" xfId="0" applyFont="1" applyFill="1" applyBorder="1" applyAlignment="1">
      <alignment wrapText="1"/>
    </xf>
    <xf numFmtId="2" fontId="3" fillId="0" borderId="106" xfId="0" applyNumberFormat="1" applyFont="1" applyBorder="1" applyAlignment="1">
      <alignment horizontal="center"/>
    </xf>
    <xf numFmtId="1" fontId="3" fillId="0" borderId="106" xfId="0" applyNumberFormat="1" applyFont="1" applyBorder="1" applyAlignment="1">
      <alignment horizontal="center"/>
    </xf>
    <xf numFmtId="0" fontId="13" fillId="0" borderId="0" xfId="0" applyFont="1"/>
    <xf numFmtId="0" fontId="15" fillId="0" borderId="0" xfId="6"/>
    <xf numFmtId="0" fontId="0" fillId="0" borderId="0" xfId="0" applyFill="1" applyBorder="1" applyAlignment="1">
      <alignment horizontal="left" vertical="top"/>
    </xf>
    <xf numFmtId="0" fontId="55" fillId="0" borderId="118" xfId="0" applyFont="1" applyFill="1" applyBorder="1" applyAlignment="1">
      <alignment horizontal="left" vertical="center" wrapText="1"/>
    </xf>
    <xf numFmtId="0" fontId="0" fillId="0" borderId="118" xfId="0" applyFill="1" applyBorder="1" applyAlignment="1">
      <alignment horizontal="left" vertical="top" wrapText="1"/>
    </xf>
    <xf numFmtId="0" fontId="11" fillId="0" borderId="0" xfId="0" applyFont="1"/>
    <xf numFmtId="0" fontId="5" fillId="26" borderId="106" xfId="0" applyFont="1" applyFill="1" applyBorder="1" applyAlignment="1">
      <alignment horizontal="center" vertical="center" wrapText="1"/>
    </xf>
    <xf numFmtId="0" fontId="57" fillId="0" borderId="0" xfId="4" applyFont="1" applyAlignment="1">
      <alignment horizontal="center"/>
    </xf>
    <xf numFmtId="0" fontId="58" fillId="0" borderId="0" xfId="4" applyFont="1" applyAlignment="1">
      <alignment horizontal="center"/>
    </xf>
    <xf numFmtId="0" fontId="59" fillId="0" borderId="0" xfId="0" applyFont="1"/>
    <xf numFmtId="0" fontId="56" fillId="0" borderId="0" xfId="4" applyFont="1"/>
    <xf numFmtId="0" fontId="58" fillId="0" borderId="0" xfId="4" applyFont="1" applyAlignment="1">
      <alignment horizontal="center" vertical="center"/>
    </xf>
    <xf numFmtId="0" fontId="58" fillId="0" borderId="0" xfId="4" applyFont="1" applyAlignment="1">
      <alignment vertical="center"/>
    </xf>
    <xf numFmtId="0" fontId="57" fillId="0" borderId="0" xfId="4" applyFont="1" applyAlignment="1">
      <alignment horizontal="center" vertical="center"/>
    </xf>
    <xf numFmtId="0" fontId="60" fillId="0" borderId="0" xfId="0" applyFont="1" applyAlignment="1">
      <alignment horizontal="center"/>
    </xf>
    <xf numFmtId="0" fontId="61" fillId="27" borderId="120" xfId="4" applyFont="1" applyFill="1" applyBorder="1" applyAlignment="1">
      <alignment horizontal="center" vertical="center"/>
    </xf>
    <xf numFmtId="0" fontId="61" fillId="27" borderId="121" xfId="4" applyFont="1" applyFill="1" applyBorder="1" applyAlignment="1">
      <alignment horizontal="center" vertical="center" wrapText="1"/>
    </xf>
    <xf numFmtId="0" fontId="61" fillId="27" borderId="122" xfId="4" applyFont="1" applyFill="1" applyBorder="1" applyAlignment="1">
      <alignment horizontal="center" vertical="center" wrapText="1"/>
    </xf>
    <xf numFmtId="0" fontId="61" fillId="27" borderId="123" xfId="4" applyFont="1" applyFill="1" applyBorder="1" applyAlignment="1">
      <alignment horizontal="center" vertical="center" wrapText="1"/>
    </xf>
    <xf numFmtId="0" fontId="61" fillId="0" borderId="124" xfId="4" applyFont="1" applyBorder="1" applyAlignment="1">
      <alignment horizontal="center"/>
    </xf>
    <xf numFmtId="0" fontId="61" fillId="0" borderId="125" xfId="4" applyFont="1" applyBorder="1" applyAlignment="1">
      <alignment horizontal="center"/>
    </xf>
    <xf numFmtId="0" fontId="61" fillId="0" borderId="126" xfId="4" applyFont="1" applyBorder="1" applyAlignment="1">
      <alignment horizontal="center"/>
    </xf>
    <xf numFmtId="0" fontId="61" fillId="0" borderId="127" xfId="4" applyFont="1" applyBorder="1" applyAlignment="1">
      <alignment horizontal="center"/>
    </xf>
    <xf numFmtId="0" fontId="56" fillId="0" borderId="0" xfId="4" applyFont="1" applyBorder="1" applyAlignment="1">
      <alignment horizontal="center"/>
    </xf>
    <xf numFmtId="0" fontId="61" fillId="0" borderId="128" xfId="4" applyFont="1" applyBorder="1" applyAlignment="1">
      <alignment horizontal="center"/>
    </xf>
    <xf numFmtId="0" fontId="61" fillId="0" borderId="129" xfId="4" applyFont="1" applyBorder="1" applyAlignment="1">
      <alignment horizontal="center"/>
    </xf>
    <xf numFmtId="0" fontId="61" fillId="0" borderId="130" xfId="4" applyFont="1" applyBorder="1" applyAlignment="1">
      <alignment horizontal="center"/>
    </xf>
    <xf numFmtId="0" fontId="56" fillId="0" borderId="0" xfId="4" applyFont="1" applyAlignment="1">
      <alignment horizontal="center" wrapText="1"/>
    </xf>
    <xf numFmtId="0" fontId="61" fillId="0" borderId="131" xfId="4" applyFont="1" applyBorder="1" applyAlignment="1">
      <alignment horizontal="center"/>
    </xf>
    <xf numFmtId="0" fontId="61" fillId="0" borderId="132" xfId="4" applyFont="1" applyBorder="1" applyAlignment="1">
      <alignment horizontal="center"/>
    </xf>
    <xf numFmtId="0" fontId="61" fillId="0" borderId="133" xfId="4" applyFont="1" applyBorder="1" applyAlignment="1">
      <alignment horizontal="center"/>
    </xf>
    <xf numFmtId="0" fontId="56" fillId="0" borderId="0" xfId="4" applyFont="1" applyBorder="1" applyAlignment="1">
      <alignment horizontal="center" wrapText="1"/>
    </xf>
    <xf numFmtId="0" fontId="62" fillId="0" borderId="119" xfId="4" applyFont="1" applyBorder="1" applyAlignment="1">
      <alignment horizontal="center"/>
    </xf>
    <xf numFmtId="0" fontId="58" fillId="0" borderId="119" xfId="0" applyFont="1" applyBorder="1" applyAlignment="1">
      <alignment horizontal="center" vertical="center"/>
    </xf>
    <xf numFmtId="0" fontId="61" fillId="0" borderId="0" xfId="4" applyFont="1"/>
    <xf numFmtId="0" fontId="62" fillId="0" borderId="0" xfId="4" applyFont="1" applyBorder="1" applyAlignment="1">
      <alignment horizontal="center"/>
    </xf>
    <xf numFmtId="0" fontId="58" fillId="0" borderId="0" xfId="0" applyFont="1" applyBorder="1" applyAlignment="1">
      <alignment horizontal="center" vertical="center"/>
    </xf>
    <xf numFmtId="0" fontId="61" fillId="0" borderId="0" xfId="4" applyFont="1" applyAlignment="1">
      <alignment horizontal="justify" wrapText="1"/>
    </xf>
    <xf numFmtId="0" fontId="61" fillId="0" borderId="0" xfId="4" applyFont="1" applyAlignment="1">
      <alignment horizontal="left" wrapText="1"/>
    </xf>
    <xf numFmtId="0" fontId="61" fillId="0" borderId="0" xfId="4" applyFont="1" applyAlignment="1">
      <alignment horizontal="left"/>
    </xf>
    <xf numFmtId="0" fontId="61" fillId="0" borderId="0" xfId="4" applyFont="1" applyBorder="1" applyAlignment="1">
      <alignment horizontal="left" wrapText="1"/>
    </xf>
    <xf numFmtId="0" fontId="61" fillId="0" borderId="0" xfId="4" applyFont="1" applyBorder="1" applyAlignment="1">
      <alignment horizontal="center" wrapText="1"/>
    </xf>
    <xf numFmtId="0" fontId="63" fillId="0" borderId="0" xfId="0" applyFont="1"/>
    <xf numFmtId="0" fontId="12" fillId="0" borderId="112" xfId="0" applyFont="1" applyBorder="1" applyAlignment="1">
      <alignment horizontal="center"/>
    </xf>
    <xf numFmtId="0" fontId="12" fillId="0" borderId="134" xfId="0" applyFont="1" applyBorder="1" applyAlignment="1">
      <alignment horizontal="center"/>
    </xf>
    <xf numFmtId="0" fontId="0" fillId="0" borderId="37" xfId="0" applyBorder="1"/>
    <xf numFmtId="3" fontId="0" fillId="0" borderId="37" xfId="0" applyNumberFormat="1" applyBorder="1"/>
    <xf numFmtId="0" fontId="0" fillId="0" borderId="41" xfId="0" applyBorder="1"/>
    <xf numFmtId="9" fontId="0" fillId="0" borderId="41" xfId="0" applyNumberFormat="1" applyBorder="1"/>
    <xf numFmtId="0" fontId="0" fillId="0" borderId="38" xfId="0" applyBorder="1"/>
    <xf numFmtId="3" fontId="0" fillId="0" borderId="38" xfId="0" applyNumberFormat="1" applyBorder="1"/>
    <xf numFmtId="0" fontId="0" fillId="0" borderId="1" xfId="0" applyBorder="1"/>
    <xf numFmtId="0" fontId="11" fillId="0" borderId="0" xfId="0" applyFont="1" applyAlignment="1">
      <alignment horizontal="left"/>
    </xf>
    <xf numFmtId="0" fontId="30" fillId="16" borderId="1" xfId="0" applyFont="1" applyFill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40" fillId="0" borderId="0" xfId="0" applyFont="1" applyBorder="1" applyAlignment="1">
      <alignment horizontal="left"/>
    </xf>
    <xf numFmtId="0" fontId="48" fillId="17" borderId="78" xfId="0" applyFont="1" applyFill="1" applyBorder="1" applyAlignment="1">
      <alignment horizontal="center" vertical="center" wrapText="1"/>
    </xf>
    <xf numFmtId="0" fontId="48" fillId="17" borderId="83" xfId="0" applyFont="1" applyFill="1" applyBorder="1" applyAlignment="1">
      <alignment horizontal="center" vertical="center" wrapText="1"/>
    </xf>
    <xf numFmtId="0" fontId="48" fillId="17" borderId="88" xfId="0" applyFont="1" applyFill="1" applyBorder="1" applyAlignment="1">
      <alignment horizontal="center" vertical="center" wrapText="1"/>
    </xf>
    <xf numFmtId="0" fontId="5" fillId="26" borderId="106" xfId="0" applyFont="1" applyFill="1" applyBorder="1" applyAlignment="1">
      <alignment horizontal="center" vertical="center"/>
    </xf>
    <xf numFmtId="0" fontId="5" fillId="26" borderId="106" xfId="0" applyFont="1" applyFill="1" applyBorder="1" applyAlignment="1">
      <alignment horizontal="center" vertical="center" wrapText="1"/>
    </xf>
    <xf numFmtId="0" fontId="5" fillId="26" borderId="2" xfId="0" applyFont="1" applyFill="1" applyBorder="1" applyAlignment="1">
      <alignment horizontal="center"/>
    </xf>
    <xf numFmtId="0" fontId="5" fillId="26" borderId="0" xfId="0" applyFont="1" applyFill="1" applyBorder="1" applyAlignment="1">
      <alignment horizontal="center"/>
    </xf>
    <xf numFmtId="0" fontId="0" fillId="0" borderId="107" xfId="0" applyBorder="1" applyAlignment="1">
      <alignment horizontal="center"/>
    </xf>
    <xf numFmtId="0" fontId="53" fillId="0" borderId="113" xfId="0" applyFont="1" applyFill="1" applyBorder="1" applyAlignment="1">
      <alignment horizontal="left" vertical="top" wrapText="1" indent="7"/>
    </xf>
    <xf numFmtId="0" fontId="53" fillId="0" borderId="117" xfId="0" applyFont="1" applyFill="1" applyBorder="1" applyAlignment="1">
      <alignment horizontal="left" vertical="top" wrapText="1" indent="7"/>
    </xf>
    <xf numFmtId="165" fontId="7" fillId="0" borderId="100" xfId="0" applyNumberFormat="1" applyFont="1" applyBorder="1" applyAlignment="1">
      <alignment horizontal="center" vertical="center" wrapText="1"/>
    </xf>
    <xf numFmtId="165" fontId="7" fillId="0" borderId="101" xfId="0" applyNumberFormat="1" applyFont="1" applyBorder="1" applyAlignment="1">
      <alignment horizontal="center" vertical="center" wrapText="1"/>
    </xf>
    <xf numFmtId="10" fontId="7" fillId="0" borderId="103" xfId="0" applyNumberFormat="1" applyFont="1" applyBorder="1" applyAlignment="1">
      <alignment horizontal="center" vertical="center" wrapText="1"/>
    </xf>
    <xf numFmtId="10" fontId="7" fillId="0" borderId="104" xfId="0" applyNumberFormat="1" applyFont="1" applyBorder="1" applyAlignment="1">
      <alignment horizontal="center" vertical="center" wrapText="1"/>
    </xf>
    <xf numFmtId="1" fontId="7" fillId="0" borderId="103" xfId="0" applyNumberFormat="1" applyFont="1" applyBorder="1" applyAlignment="1">
      <alignment horizontal="center" vertical="center" wrapText="1"/>
    </xf>
    <xf numFmtId="1" fontId="7" fillId="0" borderId="104" xfId="0" applyNumberFormat="1" applyFont="1" applyBorder="1" applyAlignment="1">
      <alignment horizontal="center" vertical="center" wrapText="1"/>
    </xf>
    <xf numFmtId="9" fontId="7" fillId="0" borderId="97" xfId="0" applyNumberFormat="1" applyFont="1" applyBorder="1" applyAlignment="1">
      <alignment horizontal="center" vertical="center" wrapText="1"/>
    </xf>
    <xf numFmtId="9" fontId="7" fillId="0" borderId="98" xfId="0" applyNumberFormat="1" applyFont="1" applyBorder="1" applyAlignment="1">
      <alignment horizontal="center" vertical="center" wrapText="1"/>
    </xf>
    <xf numFmtId="4" fontId="7" fillId="0" borderId="103" xfId="0" applyNumberFormat="1" applyFont="1" applyBorder="1" applyAlignment="1">
      <alignment horizontal="center" vertical="center" wrapText="1"/>
    </xf>
    <xf numFmtId="4" fontId="7" fillId="0" borderId="104" xfId="0" applyNumberFormat="1" applyFont="1" applyBorder="1" applyAlignment="1">
      <alignment horizontal="center" vertical="center" wrapText="1"/>
    </xf>
    <xf numFmtId="4" fontId="7" fillId="0" borderId="100" xfId="0" applyNumberFormat="1" applyFont="1" applyBorder="1" applyAlignment="1">
      <alignment horizontal="center" vertical="center" wrapText="1"/>
    </xf>
    <xf numFmtId="4" fontId="7" fillId="0" borderId="101" xfId="0" applyNumberFormat="1" applyFont="1" applyBorder="1" applyAlignment="1">
      <alignment horizontal="center" vertical="center" wrapText="1"/>
    </xf>
    <xf numFmtId="2" fontId="7" fillId="0" borderId="100" xfId="0" applyNumberFormat="1" applyFont="1" applyBorder="1" applyAlignment="1">
      <alignment horizontal="center" vertical="center" wrapText="1"/>
    </xf>
    <xf numFmtId="2" fontId="7" fillId="0" borderId="101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9" fillId="21" borderId="94" xfId="0" applyFont="1" applyFill="1" applyBorder="1" applyAlignment="1">
      <alignment horizontal="center" vertical="center" wrapText="1"/>
    </xf>
    <xf numFmtId="0" fontId="9" fillId="21" borderId="135" xfId="0" applyFont="1" applyFill="1" applyBorder="1" applyAlignment="1">
      <alignment horizontal="center" vertical="center" wrapText="1"/>
    </xf>
    <xf numFmtId="0" fontId="9" fillId="21" borderId="95" xfId="0" applyFont="1" applyFill="1" applyBorder="1" applyAlignment="1">
      <alignment horizontal="center" vertical="center" wrapText="1"/>
    </xf>
    <xf numFmtId="0" fontId="9" fillId="21" borderId="96" xfId="0" applyFont="1" applyFill="1" applyBorder="1" applyAlignment="1">
      <alignment horizontal="center" vertical="center" wrapText="1"/>
    </xf>
    <xf numFmtId="1" fontId="9" fillId="21" borderId="97" xfId="3" applyNumberFormat="1" applyFont="1" applyFill="1" applyBorder="1" applyAlignment="1" applyProtection="1">
      <alignment horizontal="center" vertical="center" wrapText="1"/>
    </xf>
    <xf numFmtId="1" fontId="9" fillId="21" borderId="98" xfId="3" applyNumberFormat="1" applyFont="1" applyFill="1" applyBorder="1" applyAlignment="1" applyProtection="1">
      <alignment horizontal="center" vertical="center" wrapText="1"/>
    </xf>
    <xf numFmtId="0" fontId="58" fillId="0" borderId="119" xfId="4" applyFont="1" applyBorder="1" applyAlignment="1">
      <alignment horizontal="center" wrapText="1"/>
    </xf>
    <xf numFmtId="0" fontId="58" fillId="0" borderId="119" xfId="4" applyFont="1" applyBorder="1" applyAlignment="1">
      <alignment horizontal="center"/>
    </xf>
    <xf numFmtId="0" fontId="7" fillId="3" borderId="8" xfId="0" applyFont="1" applyFill="1" applyBorder="1" applyAlignment="1">
      <alignment horizontal="center" vertical="center" wrapText="1"/>
    </xf>
    <xf numFmtId="0" fontId="0" fillId="3" borderId="8" xfId="0" applyFill="1" applyBorder="1"/>
    <xf numFmtId="0" fontId="10" fillId="2" borderId="4" xfId="0" applyFont="1" applyFill="1" applyBorder="1" applyAlignment="1">
      <alignment horizontal="center" vertical="center"/>
    </xf>
    <xf numFmtId="0" fontId="0" fillId="0" borderId="7" xfId="0" applyBorder="1"/>
    <xf numFmtId="0" fontId="7" fillId="2" borderId="5" xfId="0" applyFont="1" applyFill="1" applyBorder="1" applyAlignment="1">
      <alignment horizontal="center" vertical="center" wrapText="1"/>
    </xf>
    <xf numFmtId="0" fontId="0" fillId="0" borderId="1" xfId="0" applyBorder="1"/>
    <xf numFmtId="0" fontId="7" fillId="3" borderId="5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7" fillId="5" borderId="5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0" fillId="3" borderId="1" xfId="0" applyFill="1" applyBorder="1"/>
    <xf numFmtId="0" fontId="7" fillId="6" borderId="1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30" fillId="16" borderId="1" xfId="0" applyFont="1" applyFill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6" fillId="16" borderId="28" xfId="0" applyFont="1" applyFill="1" applyBorder="1" applyAlignment="1">
      <alignment horizontal="center" vertical="center"/>
    </xf>
    <xf numFmtId="0" fontId="16" fillId="16" borderId="33" xfId="0" applyFont="1" applyFill="1" applyBorder="1" applyAlignment="1">
      <alignment horizontal="center" vertical="center"/>
    </xf>
    <xf numFmtId="0" fontId="16" fillId="16" borderId="39" xfId="0" applyFont="1" applyFill="1" applyBorder="1" applyAlignment="1">
      <alignment horizontal="center" vertical="center"/>
    </xf>
    <xf numFmtId="0" fontId="26" fillId="16" borderId="28" xfId="0" applyFont="1" applyFill="1" applyBorder="1" applyAlignment="1">
      <alignment horizontal="center" vertical="center" wrapText="1"/>
    </xf>
    <xf numFmtId="0" fontId="26" fillId="16" borderId="35" xfId="0" applyFont="1" applyFill="1" applyBorder="1" applyAlignment="1">
      <alignment horizontal="center" vertical="center" wrapText="1"/>
    </xf>
    <xf numFmtId="0" fontId="26" fillId="16" borderId="40" xfId="0" applyFont="1" applyFill="1" applyBorder="1" applyAlignment="1">
      <alignment horizontal="center" vertical="center" wrapText="1"/>
    </xf>
    <xf numFmtId="0" fontId="26" fillId="16" borderId="33" xfId="0" applyFont="1" applyFill="1" applyBorder="1" applyAlignment="1">
      <alignment horizontal="center" vertical="center" wrapText="1"/>
    </xf>
    <xf numFmtId="0" fontId="27" fillId="16" borderId="30" xfId="0" applyFont="1" applyFill="1" applyBorder="1" applyAlignment="1">
      <alignment horizontal="center"/>
    </xf>
    <xf numFmtId="0" fontId="27" fillId="16" borderId="31" xfId="0" applyFont="1" applyFill="1" applyBorder="1" applyAlignment="1">
      <alignment horizontal="center"/>
    </xf>
    <xf numFmtId="0" fontId="27" fillId="16" borderId="32" xfId="0" applyFont="1" applyFill="1" applyBorder="1" applyAlignment="1">
      <alignment horizontal="center"/>
    </xf>
    <xf numFmtId="1" fontId="10" fillId="16" borderId="1" xfId="0" applyNumberFormat="1" applyFont="1" applyFill="1" applyBorder="1" applyAlignment="1">
      <alignment horizontal="center" vertical="center" wrapText="1"/>
    </xf>
    <xf numFmtId="0" fontId="28" fillId="16" borderId="36" xfId="0" applyFont="1" applyFill="1" applyBorder="1" applyAlignment="1">
      <alignment horizontal="center" vertical="center" wrapText="1"/>
    </xf>
    <xf numFmtId="0" fontId="28" fillId="16" borderId="35" xfId="0" applyFont="1" applyFill="1" applyBorder="1" applyAlignment="1">
      <alignment horizontal="center" vertical="center" wrapText="1"/>
    </xf>
    <xf numFmtId="0" fontId="28" fillId="16" borderId="40" xfId="0" applyFont="1" applyFill="1" applyBorder="1" applyAlignment="1">
      <alignment horizontal="center" vertical="center" wrapText="1"/>
    </xf>
    <xf numFmtId="0" fontId="29" fillId="0" borderId="37" xfId="0" applyFont="1" applyBorder="1" applyAlignment="1">
      <alignment horizontal="center" vertical="center" wrapText="1"/>
    </xf>
    <xf numFmtId="0" fontId="29" fillId="0" borderId="38" xfId="0" applyFont="1" applyBorder="1" applyAlignment="1">
      <alignment horizontal="center" vertical="center" wrapText="1"/>
    </xf>
    <xf numFmtId="0" fontId="29" fillId="0" borderId="41" xfId="0" applyFont="1" applyBorder="1" applyAlignment="1">
      <alignment horizontal="center" vertical="center" wrapText="1"/>
    </xf>
    <xf numFmtId="0" fontId="40" fillId="0" borderId="0" xfId="0" applyFont="1" applyBorder="1" applyAlignment="1">
      <alignment horizontal="left"/>
    </xf>
    <xf numFmtId="0" fontId="40" fillId="17" borderId="53" xfId="0" applyFont="1" applyFill="1" applyBorder="1" applyAlignment="1">
      <alignment horizontal="center" vertical="center"/>
    </xf>
    <xf numFmtId="0" fontId="40" fillId="17" borderId="55" xfId="0" applyFont="1" applyFill="1" applyBorder="1" applyAlignment="1">
      <alignment horizontal="center" vertical="center"/>
    </xf>
    <xf numFmtId="0" fontId="40" fillId="17" borderId="62" xfId="0" applyFont="1" applyFill="1" applyBorder="1" applyAlignment="1">
      <alignment horizontal="center" vertical="center"/>
    </xf>
    <xf numFmtId="0" fontId="40" fillId="19" borderId="66" xfId="0" applyFont="1" applyFill="1" applyBorder="1" applyAlignment="1">
      <alignment horizontal="left"/>
    </xf>
    <xf numFmtId="0" fontId="40" fillId="19" borderId="67" xfId="0" applyFont="1" applyFill="1" applyBorder="1" applyAlignment="1">
      <alignment horizontal="left"/>
    </xf>
    <xf numFmtId="0" fontId="47" fillId="0" borderId="74" xfId="0" applyFont="1" applyBorder="1" applyAlignment="1">
      <alignment horizontal="center" vertical="center"/>
    </xf>
    <xf numFmtId="0" fontId="47" fillId="0" borderId="75" xfId="0" applyFont="1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46" fillId="17" borderId="77" xfId="0" applyFont="1" applyFill="1" applyBorder="1" applyAlignment="1">
      <alignment horizontal="center" vertical="center"/>
    </xf>
    <xf numFmtId="0" fontId="46" fillId="17" borderId="82" xfId="0" applyFont="1" applyFill="1" applyBorder="1" applyAlignment="1">
      <alignment horizontal="center" vertical="center"/>
    </xf>
    <xf numFmtId="0" fontId="46" fillId="17" borderId="87" xfId="0" applyFont="1" applyFill="1" applyBorder="1" applyAlignment="1">
      <alignment horizontal="center" vertical="center"/>
    </xf>
    <xf numFmtId="0" fontId="48" fillId="17" borderId="78" xfId="0" applyFont="1" applyFill="1" applyBorder="1" applyAlignment="1">
      <alignment horizontal="center" vertical="center" wrapText="1"/>
    </xf>
    <xf numFmtId="0" fontId="48" fillId="17" borderId="83" xfId="0" applyFont="1" applyFill="1" applyBorder="1" applyAlignment="1">
      <alignment horizontal="center" vertical="center" wrapText="1"/>
    </xf>
    <xf numFmtId="0" fontId="48" fillId="17" borderId="88" xfId="0" applyFont="1" applyFill="1" applyBorder="1" applyAlignment="1">
      <alignment horizontal="center" vertical="center" wrapText="1"/>
    </xf>
    <xf numFmtId="0" fontId="45" fillId="22" borderId="74" xfId="0" applyFont="1" applyFill="1" applyBorder="1" applyAlignment="1">
      <alignment horizontal="left" vertical="center"/>
    </xf>
    <xf numFmtId="0" fontId="45" fillId="22" borderId="75" xfId="0" applyFont="1" applyFill="1" applyBorder="1" applyAlignment="1">
      <alignment horizontal="left" vertical="center"/>
    </xf>
    <xf numFmtId="0" fontId="0" fillId="22" borderId="75" xfId="0" applyFill="1" applyBorder="1" applyAlignment="1">
      <alignment horizontal="left" vertical="center"/>
    </xf>
    <xf numFmtId="0" fontId="0" fillId="22" borderId="76" xfId="0" applyFill="1" applyBorder="1" applyAlignment="1">
      <alignment horizontal="left" vertical="center"/>
    </xf>
    <xf numFmtId="0" fontId="64" fillId="0" borderId="113" xfId="0" applyFont="1" applyFill="1" applyBorder="1" applyAlignment="1">
      <alignment horizontal="left" vertical="top" wrapText="1" indent="1"/>
    </xf>
    <xf numFmtId="0" fontId="0" fillId="0" borderId="113" xfId="0" applyFill="1" applyBorder="1" applyAlignment="1">
      <alignment horizontal="left" vertical="top" wrapText="1" indent="2"/>
    </xf>
    <xf numFmtId="1" fontId="66" fillId="0" borderId="118" xfId="0" applyNumberFormat="1" applyFont="1" applyFill="1" applyBorder="1" applyAlignment="1">
      <alignment horizontal="left" vertical="top" indent="2" shrinkToFit="1"/>
    </xf>
    <xf numFmtId="1" fontId="66" fillId="0" borderId="114" xfId="0" applyNumberFormat="1" applyFont="1" applyFill="1" applyBorder="1" applyAlignment="1">
      <alignment horizontal="center" vertical="top" shrinkToFit="1"/>
    </xf>
    <xf numFmtId="1" fontId="66" fillId="0" borderId="115" xfId="0" applyNumberFormat="1" applyFont="1" applyFill="1" applyBorder="1" applyAlignment="1">
      <alignment horizontal="center" vertical="top" shrinkToFit="1"/>
    </xf>
    <xf numFmtId="1" fontId="66" fillId="0" borderId="116" xfId="0" applyNumberFormat="1" applyFont="1" applyFill="1" applyBorder="1" applyAlignment="1">
      <alignment horizontal="center" vertical="top" shrinkToFit="1"/>
    </xf>
    <xf numFmtId="0" fontId="64" fillId="0" borderId="117" xfId="0" applyFont="1" applyFill="1" applyBorder="1" applyAlignment="1">
      <alignment horizontal="left" vertical="top" wrapText="1" indent="1"/>
    </xf>
    <xf numFmtId="0" fontId="0" fillId="0" borderId="117" xfId="0" applyFill="1" applyBorder="1" applyAlignment="1">
      <alignment horizontal="left" vertical="top" wrapText="1" indent="2"/>
    </xf>
    <xf numFmtId="0" fontId="64" fillId="0" borderId="118" xfId="0" applyFont="1" applyFill="1" applyBorder="1" applyAlignment="1">
      <alignment horizontal="center" vertical="top" wrapText="1"/>
    </xf>
    <xf numFmtId="0" fontId="0" fillId="0" borderId="118" xfId="0" applyFill="1" applyBorder="1" applyAlignment="1">
      <alignment horizontal="left" vertical="top" wrapText="1" indent="1"/>
    </xf>
    <xf numFmtId="0" fontId="67" fillId="0" borderId="118" xfId="0" applyFont="1" applyFill="1" applyBorder="1" applyAlignment="1">
      <alignment horizontal="center" vertical="top" wrapText="1"/>
    </xf>
    <xf numFmtId="0" fontId="67" fillId="0" borderId="118" xfId="0" applyFont="1" applyFill="1" applyBorder="1" applyAlignment="1">
      <alignment horizontal="left" vertical="top" wrapText="1"/>
    </xf>
    <xf numFmtId="0" fontId="69" fillId="0" borderId="118" xfId="0" applyFont="1" applyFill="1" applyBorder="1" applyAlignment="1">
      <alignment horizontal="left" vertical="top" wrapText="1"/>
    </xf>
    <xf numFmtId="0" fontId="69" fillId="0" borderId="118" xfId="0" applyFont="1" applyFill="1" applyBorder="1" applyAlignment="1">
      <alignment horizontal="center" vertical="top" wrapText="1"/>
    </xf>
    <xf numFmtId="9" fontId="71" fillId="0" borderId="118" xfId="0" applyNumberFormat="1" applyFont="1" applyFill="1" applyBorder="1" applyAlignment="1">
      <alignment horizontal="left" vertical="top" indent="2" shrinkToFit="1"/>
    </xf>
    <xf numFmtId="9" fontId="71" fillId="0" borderId="118" xfId="0" applyNumberFormat="1" applyFont="1" applyFill="1" applyBorder="1" applyAlignment="1">
      <alignment horizontal="center" vertical="top" shrinkToFit="1"/>
    </xf>
    <xf numFmtId="0" fontId="0" fillId="0" borderId="118" xfId="0" applyFill="1" applyBorder="1" applyAlignment="1">
      <alignment horizontal="left" vertical="center" wrapText="1"/>
    </xf>
    <xf numFmtId="0" fontId="69" fillId="0" borderId="118" xfId="0" applyFont="1" applyFill="1" applyBorder="1" applyAlignment="1">
      <alignment horizontal="center" vertical="center" wrapText="1"/>
    </xf>
    <xf numFmtId="9" fontId="71" fillId="0" borderId="118" xfId="0" applyNumberFormat="1" applyFont="1" applyFill="1" applyBorder="1" applyAlignment="1">
      <alignment horizontal="left" vertical="center" indent="2" shrinkToFit="1"/>
    </xf>
    <xf numFmtId="9" fontId="71" fillId="0" borderId="118" xfId="0" applyNumberFormat="1" applyFont="1" applyFill="1" applyBorder="1" applyAlignment="1">
      <alignment horizontal="center" vertical="center" shrinkToFit="1"/>
    </xf>
    <xf numFmtId="1" fontId="71" fillId="0" borderId="118" xfId="0" applyNumberFormat="1" applyFont="1" applyFill="1" applyBorder="1" applyAlignment="1">
      <alignment horizontal="center" vertical="top" shrinkToFit="1"/>
    </xf>
    <xf numFmtId="0" fontId="28" fillId="0" borderId="118" xfId="0" applyFont="1" applyFill="1" applyBorder="1" applyAlignment="1">
      <alignment horizontal="left" vertical="center" wrapText="1"/>
    </xf>
    <xf numFmtId="0" fontId="70" fillId="0" borderId="118" xfId="0" applyFont="1" applyFill="1" applyBorder="1" applyAlignment="1">
      <alignment horizontal="left" vertical="top" wrapText="1"/>
    </xf>
    <xf numFmtId="0" fontId="72" fillId="0" borderId="118" xfId="0" applyFont="1" applyFill="1" applyBorder="1" applyAlignment="1">
      <alignment horizontal="left" vertical="top" wrapText="1"/>
    </xf>
    <xf numFmtId="0" fontId="26" fillId="16" borderId="136" xfId="0" applyFont="1" applyFill="1" applyBorder="1" applyAlignment="1">
      <alignment horizontal="center" vertical="center" wrapText="1"/>
    </xf>
    <xf numFmtId="0" fontId="26" fillId="16" borderId="137" xfId="0" applyFont="1" applyFill="1" applyBorder="1" applyAlignment="1">
      <alignment horizontal="center" vertical="center" wrapText="1"/>
    </xf>
    <xf numFmtId="0" fontId="26" fillId="16" borderId="138" xfId="0" applyFont="1" applyFill="1" applyBorder="1" applyAlignment="1">
      <alignment horizontal="center" vertical="center" wrapText="1"/>
    </xf>
    <xf numFmtId="3" fontId="33" fillId="0" borderId="0" xfId="0" applyNumberFormat="1" applyFont="1" applyBorder="1"/>
    <xf numFmtId="0" fontId="7" fillId="15" borderId="19" xfId="0" applyNumberFormat="1" applyFont="1" applyFill="1" applyBorder="1" applyAlignment="1">
      <alignment horizontal="center"/>
    </xf>
    <xf numFmtId="1" fontId="10" fillId="0" borderId="19" xfId="1" applyNumberFormat="1" applyFont="1" applyFill="1" applyBorder="1" applyAlignment="1">
      <alignment horizontal="center" vertical="center"/>
    </xf>
    <xf numFmtId="169" fontId="10" fillId="0" borderId="20" xfId="1" applyNumberFormat="1" applyFont="1" applyFill="1" applyBorder="1" applyAlignment="1">
      <alignment horizontal="center" vertical="center"/>
    </xf>
    <xf numFmtId="0" fontId="7" fillId="11" borderId="139" xfId="0" applyNumberFormat="1" applyFont="1" applyFill="1" applyBorder="1" applyAlignment="1">
      <alignment horizontal="center"/>
    </xf>
    <xf numFmtId="0" fontId="40" fillId="17" borderId="53" xfId="0" applyFont="1" applyFill="1" applyBorder="1" applyAlignment="1">
      <alignment horizontal="center" vertical="center" wrapText="1"/>
    </xf>
    <xf numFmtId="0" fontId="40" fillId="17" borderId="55" xfId="0" applyFont="1" applyFill="1" applyBorder="1" applyAlignment="1">
      <alignment horizontal="center" vertical="center" wrapText="1"/>
    </xf>
    <xf numFmtId="0" fontId="40" fillId="17" borderId="62" xfId="0" applyFont="1" applyFill="1" applyBorder="1" applyAlignment="1">
      <alignment horizontal="center" vertical="center" wrapText="1"/>
    </xf>
    <xf numFmtId="0" fontId="43" fillId="0" borderId="1" xfId="0" applyFont="1" applyBorder="1" applyAlignment="1">
      <alignment wrapText="1"/>
    </xf>
  </cellXfs>
  <cellStyles count="7">
    <cellStyle name="Excel Built-in Excel Built-in Excel Built-in Excel Built-in Explanatory Text" xfId="4"/>
    <cellStyle name="Millares" xfId="1" builtinId="3"/>
    <cellStyle name="Millares 2" xfId="3"/>
    <cellStyle name="Millares 3" xfId="5"/>
    <cellStyle name="Normal" xfId="0" builtinId="0"/>
    <cellStyle name="Normal 2" xfId="2"/>
    <cellStyle name="TableStyleLight1" xfId="6"/>
  </cellStyles>
  <dxfs count="9">
    <dxf>
      <font>
        <condense val="0"/>
        <extend val="0"/>
        <color indexed="42"/>
      </font>
    </dxf>
    <dxf>
      <font>
        <condense val="0"/>
        <extend val="0"/>
        <color indexed="42"/>
      </font>
    </dxf>
    <dxf>
      <font>
        <condense val="0"/>
        <extend val="0"/>
        <color indexed="42"/>
      </font>
    </dxf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104775</xdr:colOff>
      <xdr:row>1</xdr:row>
      <xdr:rowOff>66675</xdr:rowOff>
    </xdr:from>
    <xdr:to>
      <xdr:col>5</xdr:col>
      <xdr:colOff>695325</xdr:colOff>
      <xdr:row>4</xdr:row>
      <xdr:rowOff>28575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4825" y="314325"/>
          <a:ext cx="3067050" cy="533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  <xdr:twoCellAnchor editAs="oneCell">
    <xdr:from>
      <xdr:col>0</xdr:col>
      <xdr:colOff>678561</xdr:colOff>
      <xdr:row>5</xdr:row>
      <xdr:rowOff>207390</xdr:rowOff>
    </xdr:from>
    <xdr:to>
      <xdr:col>0</xdr:col>
      <xdr:colOff>2397379</xdr:colOff>
      <xdr:row>5</xdr:row>
      <xdr:rowOff>189864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5</xdr:row>
      <xdr:rowOff>208915</xdr:rowOff>
    </xdr:from>
    <xdr:to>
      <xdr:col>2</xdr:col>
      <xdr:colOff>766914</xdr:colOff>
      <xdr:row>6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180975</xdr:rowOff>
    </xdr:from>
    <xdr:to>
      <xdr:col>4</xdr:col>
      <xdr:colOff>685800</xdr:colOff>
      <xdr:row>9</xdr:row>
      <xdr:rowOff>171450</xdr:rowOff>
    </xdr:to>
    <xdr:pic>
      <xdr:nvPicPr>
        <xdr:cNvPr id="5" name="Imagen 12" descr="INST membrete gesta decretos-0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0975"/>
          <a:ext cx="803910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>
          <a:off x="4733925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3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4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5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6" name="Oval 1"/>
        <xdr:cNvSpPr>
          <a:spLocks noChangeArrowheads="1"/>
        </xdr:cNvSpPr>
      </xdr:nvSpPr>
      <xdr:spPr bwMode="auto">
        <a:xfrm>
          <a:off x="495935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7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8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9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10" name="Oval 1"/>
        <xdr:cNvSpPr>
          <a:spLocks noChangeArrowheads="1"/>
        </xdr:cNvSpPr>
      </xdr:nvSpPr>
      <xdr:spPr bwMode="auto">
        <a:xfrm>
          <a:off x="4733925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11" name="Oval 1"/>
        <xdr:cNvSpPr>
          <a:spLocks noChangeArrowheads="1"/>
        </xdr:cNvSpPr>
      </xdr:nvSpPr>
      <xdr:spPr bwMode="auto">
        <a:xfrm>
          <a:off x="4095750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12" name="Oval 1"/>
        <xdr:cNvSpPr>
          <a:spLocks noChangeArrowheads="1"/>
        </xdr:cNvSpPr>
      </xdr:nvSpPr>
      <xdr:spPr bwMode="auto">
        <a:xfrm>
          <a:off x="4095750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13" name="Oval 1"/>
        <xdr:cNvSpPr>
          <a:spLocks noChangeArrowheads="1"/>
        </xdr:cNvSpPr>
      </xdr:nvSpPr>
      <xdr:spPr bwMode="auto">
        <a:xfrm>
          <a:off x="4095750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2438400</xdr:colOff>
      <xdr:row>3</xdr:row>
      <xdr:rowOff>76200</xdr:rowOff>
    </xdr:from>
    <xdr:to>
      <xdr:col>6</xdr:col>
      <xdr:colOff>628650</xdr:colOff>
      <xdr:row>8</xdr:row>
      <xdr:rowOff>196850</xdr:rowOff>
    </xdr:to>
    <xdr:pic>
      <xdr:nvPicPr>
        <xdr:cNvPr id="3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552450"/>
          <a:ext cx="799465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Y24"/>
  <sheetViews>
    <sheetView workbookViewId="0">
      <selection activeCell="B29" sqref="B29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7" max="257" width="4.42578125" customWidth="1"/>
    <col min="258" max="258" width="70" customWidth="1"/>
    <col min="259" max="259" width="10.42578125" customWidth="1"/>
    <col min="261" max="277" width="0" hidden="1" customWidth="1"/>
    <col min="513" max="513" width="4.42578125" customWidth="1"/>
    <col min="514" max="514" width="70" customWidth="1"/>
    <col min="515" max="515" width="10.42578125" customWidth="1"/>
    <col min="517" max="533" width="0" hidden="1" customWidth="1"/>
    <col min="769" max="769" width="4.42578125" customWidth="1"/>
    <col min="770" max="770" width="70" customWidth="1"/>
    <col min="771" max="771" width="10.42578125" customWidth="1"/>
    <col min="773" max="789" width="0" hidden="1" customWidth="1"/>
    <col min="1025" max="1025" width="4.42578125" customWidth="1"/>
    <col min="1026" max="1026" width="70" customWidth="1"/>
    <col min="1027" max="1027" width="10.42578125" customWidth="1"/>
    <col min="1029" max="1045" width="0" hidden="1" customWidth="1"/>
    <col min="1281" max="1281" width="4.42578125" customWidth="1"/>
    <col min="1282" max="1282" width="70" customWidth="1"/>
    <col min="1283" max="1283" width="10.42578125" customWidth="1"/>
    <col min="1285" max="1301" width="0" hidden="1" customWidth="1"/>
    <col min="1537" max="1537" width="4.42578125" customWidth="1"/>
    <col min="1538" max="1538" width="70" customWidth="1"/>
    <col min="1539" max="1539" width="10.42578125" customWidth="1"/>
    <col min="1541" max="1557" width="0" hidden="1" customWidth="1"/>
    <col min="1793" max="1793" width="4.42578125" customWidth="1"/>
    <col min="1794" max="1794" width="70" customWidth="1"/>
    <col min="1795" max="1795" width="10.42578125" customWidth="1"/>
    <col min="1797" max="1813" width="0" hidden="1" customWidth="1"/>
    <col min="2049" max="2049" width="4.42578125" customWidth="1"/>
    <col min="2050" max="2050" width="70" customWidth="1"/>
    <col min="2051" max="2051" width="10.42578125" customWidth="1"/>
    <col min="2053" max="2069" width="0" hidden="1" customWidth="1"/>
    <col min="2305" max="2305" width="4.42578125" customWidth="1"/>
    <col min="2306" max="2306" width="70" customWidth="1"/>
    <col min="2307" max="2307" width="10.42578125" customWidth="1"/>
    <col min="2309" max="2325" width="0" hidden="1" customWidth="1"/>
    <col min="2561" max="2561" width="4.42578125" customWidth="1"/>
    <col min="2562" max="2562" width="70" customWidth="1"/>
    <col min="2563" max="2563" width="10.42578125" customWidth="1"/>
    <col min="2565" max="2581" width="0" hidden="1" customWidth="1"/>
    <col min="2817" max="2817" width="4.42578125" customWidth="1"/>
    <col min="2818" max="2818" width="70" customWidth="1"/>
    <col min="2819" max="2819" width="10.42578125" customWidth="1"/>
    <col min="2821" max="2837" width="0" hidden="1" customWidth="1"/>
    <col min="3073" max="3073" width="4.42578125" customWidth="1"/>
    <col min="3074" max="3074" width="70" customWidth="1"/>
    <col min="3075" max="3075" width="10.42578125" customWidth="1"/>
    <col min="3077" max="3093" width="0" hidden="1" customWidth="1"/>
    <col min="3329" max="3329" width="4.42578125" customWidth="1"/>
    <col min="3330" max="3330" width="70" customWidth="1"/>
    <col min="3331" max="3331" width="10.42578125" customWidth="1"/>
    <col min="3333" max="3349" width="0" hidden="1" customWidth="1"/>
    <col min="3585" max="3585" width="4.42578125" customWidth="1"/>
    <col min="3586" max="3586" width="70" customWidth="1"/>
    <col min="3587" max="3587" width="10.42578125" customWidth="1"/>
    <col min="3589" max="3605" width="0" hidden="1" customWidth="1"/>
    <col min="3841" max="3841" width="4.42578125" customWidth="1"/>
    <col min="3842" max="3842" width="70" customWidth="1"/>
    <col min="3843" max="3843" width="10.42578125" customWidth="1"/>
    <col min="3845" max="3861" width="0" hidden="1" customWidth="1"/>
    <col min="4097" max="4097" width="4.42578125" customWidth="1"/>
    <col min="4098" max="4098" width="70" customWidth="1"/>
    <col min="4099" max="4099" width="10.42578125" customWidth="1"/>
    <col min="4101" max="4117" width="0" hidden="1" customWidth="1"/>
    <col min="4353" max="4353" width="4.42578125" customWidth="1"/>
    <col min="4354" max="4354" width="70" customWidth="1"/>
    <col min="4355" max="4355" width="10.42578125" customWidth="1"/>
    <col min="4357" max="4373" width="0" hidden="1" customWidth="1"/>
    <col min="4609" max="4609" width="4.42578125" customWidth="1"/>
    <col min="4610" max="4610" width="70" customWidth="1"/>
    <col min="4611" max="4611" width="10.42578125" customWidth="1"/>
    <col min="4613" max="4629" width="0" hidden="1" customWidth="1"/>
    <col min="4865" max="4865" width="4.42578125" customWidth="1"/>
    <col min="4866" max="4866" width="70" customWidth="1"/>
    <col min="4867" max="4867" width="10.42578125" customWidth="1"/>
    <col min="4869" max="4885" width="0" hidden="1" customWidth="1"/>
    <col min="5121" max="5121" width="4.42578125" customWidth="1"/>
    <col min="5122" max="5122" width="70" customWidth="1"/>
    <col min="5123" max="5123" width="10.42578125" customWidth="1"/>
    <col min="5125" max="5141" width="0" hidden="1" customWidth="1"/>
    <col min="5377" max="5377" width="4.42578125" customWidth="1"/>
    <col min="5378" max="5378" width="70" customWidth="1"/>
    <col min="5379" max="5379" width="10.42578125" customWidth="1"/>
    <col min="5381" max="5397" width="0" hidden="1" customWidth="1"/>
    <col min="5633" max="5633" width="4.42578125" customWidth="1"/>
    <col min="5634" max="5634" width="70" customWidth="1"/>
    <col min="5635" max="5635" width="10.42578125" customWidth="1"/>
    <col min="5637" max="5653" width="0" hidden="1" customWidth="1"/>
    <col min="5889" max="5889" width="4.42578125" customWidth="1"/>
    <col min="5890" max="5890" width="70" customWidth="1"/>
    <col min="5891" max="5891" width="10.42578125" customWidth="1"/>
    <col min="5893" max="5909" width="0" hidden="1" customWidth="1"/>
    <col min="6145" max="6145" width="4.42578125" customWidth="1"/>
    <col min="6146" max="6146" width="70" customWidth="1"/>
    <col min="6147" max="6147" width="10.42578125" customWidth="1"/>
    <col min="6149" max="6165" width="0" hidden="1" customWidth="1"/>
    <col min="6401" max="6401" width="4.42578125" customWidth="1"/>
    <col min="6402" max="6402" width="70" customWidth="1"/>
    <col min="6403" max="6403" width="10.42578125" customWidth="1"/>
    <col min="6405" max="6421" width="0" hidden="1" customWidth="1"/>
    <col min="6657" max="6657" width="4.42578125" customWidth="1"/>
    <col min="6658" max="6658" width="70" customWidth="1"/>
    <col min="6659" max="6659" width="10.42578125" customWidth="1"/>
    <col min="6661" max="6677" width="0" hidden="1" customWidth="1"/>
    <col min="6913" max="6913" width="4.42578125" customWidth="1"/>
    <col min="6914" max="6914" width="70" customWidth="1"/>
    <col min="6915" max="6915" width="10.42578125" customWidth="1"/>
    <col min="6917" max="6933" width="0" hidden="1" customWidth="1"/>
    <col min="7169" max="7169" width="4.42578125" customWidth="1"/>
    <col min="7170" max="7170" width="70" customWidth="1"/>
    <col min="7171" max="7171" width="10.42578125" customWidth="1"/>
    <col min="7173" max="7189" width="0" hidden="1" customWidth="1"/>
    <col min="7425" max="7425" width="4.42578125" customWidth="1"/>
    <col min="7426" max="7426" width="70" customWidth="1"/>
    <col min="7427" max="7427" width="10.42578125" customWidth="1"/>
    <col min="7429" max="7445" width="0" hidden="1" customWidth="1"/>
    <col min="7681" max="7681" width="4.42578125" customWidth="1"/>
    <col min="7682" max="7682" width="70" customWidth="1"/>
    <col min="7683" max="7683" width="10.42578125" customWidth="1"/>
    <col min="7685" max="7701" width="0" hidden="1" customWidth="1"/>
    <col min="7937" max="7937" width="4.42578125" customWidth="1"/>
    <col min="7938" max="7938" width="70" customWidth="1"/>
    <col min="7939" max="7939" width="10.42578125" customWidth="1"/>
    <col min="7941" max="7957" width="0" hidden="1" customWidth="1"/>
    <col min="8193" max="8193" width="4.42578125" customWidth="1"/>
    <col min="8194" max="8194" width="70" customWidth="1"/>
    <col min="8195" max="8195" width="10.42578125" customWidth="1"/>
    <col min="8197" max="8213" width="0" hidden="1" customWidth="1"/>
    <col min="8449" max="8449" width="4.42578125" customWidth="1"/>
    <col min="8450" max="8450" width="70" customWidth="1"/>
    <col min="8451" max="8451" width="10.42578125" customWidth="1"/>
    <col min="8453" max="8469" width="0" hidden="1" customWidth="1"/>
    <col min="8705" max="8705" width="4.42578125" customWidth="1"/>
    <col min="8706" max="8706" width="70" customWidth="1"/>
    <col min="8707" max="8707" width="10.42578125" customWidth="1"/>
    <col min="8709" max="8725" width="0" hidden="1" customWidth="1"/>
    <col min="8961" max="8961" width="4.42578125" customWidth="1"/>
    <col min="8962" max="8962" width="70" customWidth="1"/>
    <col min="8963" max="8963" width="10.42578125" customWidth="1"/>
    <col min="8965" max="8981" width="0" hidden="1" customWidth="1"/>
    <col min="9217" max="9217" width="4.42578125" customWidth="1"/>
    <col min="9218" max="9218" width="70" customWidth="1"/>
    <col min="9219" max="9219" width="10.42578125" customWidth="1"/>
    <col min="9221" max="9237" width="0" hidden="1" customWidth="1"/>
    <col min="9473" max="9473" width="4.42578125" customWidth="1"/>
    <col min="9474" max="9474" width="70" customWidth="1"/>
    <col min="9475" max="9475" width="10.42578125" customWidth="1"/>
    <col min="9477" max="9493" width="0" hidden="1" customWidth="1"/>
    <col min="9729" max="9729" width="4.42578125" customWidth="1"/>
    <col min="9730" max="9730" width="70" customWidth="1"/>
    <col min="9731" max="9731" width="10.42578125" customWidth="1"/>
    <col min="9733" max="9749" width="0" hidden="1" customWidth="1"/>
    <col min="9985" max="9985" width="4.42578125" customWidth="1"/>
    <col min="9986" max="9986" width="70" customWidth="1"/>
    <col min="9987" max="9987" width="10.42578125" customWidth="1"/>
    <col min="9989" max="10005" width="0" hidden="1" customWidth="1"/>
    <col min="10241" max="10241" width="4.42578125" customWidth="1"/>
    <col min="10242" max="10242" width="70" customWidth="1"/>
    <col min="10243" max="10243" width="10.42578125" customWidth="1"/>
    <col min="10245" max="10261" width="0" hidden="1" customWidth="1"/>
    <col min="10497" max="10497" width="4.42578125" customWidth="1"/>
    <col min="10498" max="10498" width="70" customWidth="1"/>
    <col min="10499" max="10499" width="10.42578125" customWidth="1"/>
    <col min="10501" max="10517" width="0" hidden="1" customWidth="1"/>
    <col min="10753" max="10753" width="4.42578125" customWidth="1"/>
    <col min="10754" max="10754" width="70" customWidth="1"/>
    <col min="10755" max="10755" width="10.42578125" customWidth="1"/>
    <col min="10757" max="10773" width="0" hidden="1" customWidth="1"/>
    <col min="11009" max="11009" width="4.42578125" customWidth="1"/>
    <col min="11010" max="11010" width="70" customWidth="1"/>
    <col min="11011" max="11011" width="10.42578125" customWidth="1"/>
    <col min="11013" max="11029" width="0" hidden="1" customWidth="1"/>
    <col min="11265" max="11265" width="4.42578125" customWidth="1"/>
    <col min="11266" max="11266" width="70" customWidth="1"/>
    <col min="11267" max="11267" width="10.42578125" customWidth="1"/>
    <col min="11269" max="11285" width="0" hidden="1" customWidth="1"/>
    <col min="11521" max="11521" width="4.42578125" customWidth="1"/>
    <col min="11522" max="11522" width="70" customWidth="1"/>
    <col min="11523" max="11523" width="10.42578125" customWidth="1"/>
    <col min="11525" max="11541" width="0" hidden="1" customWidth="1"/>
    <col min="11777" max="11777" width="4.42578125" customWidth="1"/>
    <col min="11778" max="11778" width="70" customWidth="1"/>
    <col min="11779" max="11779" width="10.42578125" customWidth="1"/>
    <col min="11781" max="11797" width="0" hidden="1" customWidth="1"/>
    <col min="12033" max="12033" width="4.42578125" customWidth="1"/>
    <col min="12034" max="12034" width="70" customWidth="1"/>
    <col min="12035" max="12035" width="10.42578125" customWidth="1"/>
    <col min="12037" max="12053" width="0" hidden="1" customWidth="1"/>
    <col min="12289" max="12289" width="4.42578125" customWidth="1"/>
    <col min="12290" max="12290" width="70" customWidth="1"/>
    <col min="12291" max="12291" width="10.42578125" customWidth="1"/>
    <col min="12293" max="12309" width="0" hidden="1" customWidth="1"/>
    <col min="12545" max="12545" width="4.42578125" customWidth="1"/>
    <col min="12546" max="12546" width="70" customWidth="1"/>
    <col min="12547" max="12547" width="10.42578125" customWidth="1"/>
    <col min="12549" max="12565" width="0" hidden="1" customWidth="1"/>
    <col min="12801" max="12801" width="4.42578125" customWidth="1"/>
    <col min="12802" max="12802" width="70" customWidth="1"/>
    <col min="12803" max="12803" width="10.42578125" customWidth="1"/>
    <col min="12805" max="12821" width="0" hidden="1" customWidth="1"/>
    <col min="13057" max="13057" width="4.42578125" customWidth="1"/>
    <col min="13058" max="13058" width="70" customWidth="1"/>
    <col min="13059" max="13059" width="10.42578125" customWidth="1"/>
    <col min="13061" max="13077" width="0" hidden="1" customWidth="1"/>
    <col min="13313" max="13313" width="4.42578125" customWidth="1"/>
    <col min="13314" max="13314" width="70" customWidth="1"/>
    <col min="13315" max="13315" width="10.42578125" customWidth="1"/>
    <col min="13317" max="13333" width="0" hidden="1" customWidth="1"/>
    <col min="13569" max="13569" width="4.42578125" customWidth="1"/>
    <col min="13570" max="13570" width="70" customWidth="1"/>
    <col min="13571" max="13571" width="10.42578125" customWidth="1"/>
    <col min="13573" max="13589" width="0" hidden="1" customWidth="1"/>
    <col min="13825" max="13825" width="4.42578125" customWidth="1"/>
    <col min="13826" max="13826" width="70" customWidth="1"/>
    <col min="13827" max="13827" width="10.42578125" customWidth="1"/>
    <col min="13829" max="13845" width="0" hidden="1" customWidth="1"/>
    <col min="14081" max="14081" width="4.42578125" customWidth="1"/>
    <col min="14082" max="14082" width="70" customWidth="1"/>
    <col min="14083" max="14083" width="10.42578125" customWidth="1"/>
    <col min="14085" max="14101" width="0" hidden="1" customWidth="1"/>
    <col min="14337" max="14337" width="4.42578125" customWidth="1"/>
    <col min="14338" max="14338" width="70" customWidth="1"/>
    <col min="14339" max="14339" width="10.42578125" customWidth="1"/>
    <col min="14341" max="14357" width="0" hidden="1" customWidth="1"/>
    <col min="14593" max="14593" width="4.42578125" customWidth="1"/>
    <col min="14594" max="14594" width="70" customWidth="1"/>
    <col min="14595" max="14595" width="10.42578125" customWidth="1"/>
    <col min="14597" max="14613" width="0" hidden="1" customWidth="1"/>
    <col min="14849" max="14849" width="4.42578125" customWidth="1"/>
    <col min="14850" max="14850" width="70" customWidth="1"/>
    <col min="14851" max="14851" width="10.42578125" customWidth="1"/>
    <col min="14853" max="14869" width="0" hidden="1" customWidth="1"/>
    <col min="15105" max="15105" width="4.42578125" customWidth="1"/>
    <col min="15106" max="15106" width="70" customWidth="1"/>
    <col min="15107" max="15107" width="10.42578125" customWidth="1"/>
    <col min="15109" max="15125" width="0" hidden="1" customWidth="1"/>
    <col min="15361" max="15361" width="4.42578125" customWidth="1"/>
    <col min="15362" max="15362" width="70" customWidth="1"/>
    <col min="15363" max="15363" width="10.42578125" customWidth="1"/>
    <col min="15365" max="15381" width="0" hidden="1" customWidth="1"/>
    <col min="15617" max="15617" width="4.42578125" customWidth="1"/>
    <col min="15618" max="15618" width="70" customWidth="1"/>
    <col min="15619" max="15619" width="10.42578125" customWidth="1"/>
    <col min="15621" max="15637" width="0" hidden="1" customWidth="1"/>
    <col min="15873" max="15873" width="4.42578125" customWidth="1"/>
    <col min="15874" max="15874" width="70" customWidth="1"/>
    <col min="15875" max="15875" width="10.42578125" customWidth="1"/>
    <col min="15877" max="15893" width="0" hidden="1" customWidth="1"/>
    <col min="16129" max="16129" width="4.42578125" customWidth="1"/>
    <col min="16130" max="16130" width="70" customWidth="1"/>
    <col min="16131" max="16131" width="10.42578125" customWidth="1"/>
    <col min="16133" max="16149" width="0" hidden="1" customWidth="1"/>
  </cols>
  <sheetData>
    <row r="1" spans="2:25" ht="23.25">
      <c r="B1" s="6" t="s">
        <v>12</v>
      </c>
      <c r="C1" s="7"/>
      <c r="D1" s="8"/>
      <c r="E1" s="8"/>
      <c r="F1" s="8"/>
      <c r="G1" s="8"/>
      <c r="H1" s="8"/>
    </row>
    <row r="2" spans="2:25">
      <c r="B2" s="9" t="s">
        <v>13</v>
      </c>
      <c r="C2" s="7"/>
      <c r="D2" s="8"/>
      <c r="E2" s="8"/>
      <c r="F2" s="8"/>
      <c r="G2" s="8"/>
      <c r="H2" s="8"/>
    </row>
    <row r="3" spans="2:25">
      <c r="B3" s="9" t="s">
        <v>226</v>
      </c>
      <c r="C3" s="7"/>
      <c r="D3" s="8"/>
      <c r="E3" s="8"/>
      <c r="F3" s="8"/>
      <c r="G3" s="8"/>
      <c r="H3" s="8"/>
    </row>
    <row r="4" spans="2:25">
      <c r="B4" s="9"/>
      <c r="C4" s="7"/>
      <c r="D4" s="8"/>
      <c r="E4" s="8"/>
      <c r="F4" s="8"/>
      <c r="G4" s="8"/>
      <c r="H4" s="8"/>
    </row>
    <row r="5" spans="2:25">
      <c r="B5" s="9" t="s">
        <v>293</v>
      </c>
      <c r="C5" s="7"/>
      <c r="D5" s="8"/>
      <c r="E5" s="8"/>
      <c r="F5" s="8"/>
      <c r="G5" s="8"/>
      <c r="H5" s="8"/>
    </row>
    <row r="6" spans="2:25" ht="15.75" thickBot="1">
      <c r="B6" s="8"/>
      <c r="C6" s="8"/>
      <c r="D6" s="8"/>
      <c r="E6" s="8"/>
      <c r="F6" s="8"/>
      <c r="G6" s="8"/>
      <c r="H6" s="8"/>
    </row>
    <row r="7" spans="2:25" ht="15.75" customHeight="1" thickBot="1">
      <c r="B7" s="349" t="s">
        <v>0</v>
      </c>
      <c r="C7" s="350" t="s">
        <v>1</v>
      </c>
      <c r="D7" s="350" t="s">
        <v>2</v>
      </c>
      <c r="E7" s="351" t="s">
        <v>227</v>
      </c>
      <c r="F7" s="352"/>
      <c r="G7" s="352"/>
      <c r="H7" s="352"/>
      <c r="I7" s="352"/>
      <c r="J7" s="352"/>
      <c r="K7" s="352"/>
      <c r="L7" s="352"/>
      <c r="Q7" s="353" t="s">
        <v>14</v>
      </c>
      <c r="R7" s="353"/>
    </row>
    <row r="8" spans="2:25" ht="15.75" thickBot="1">
      <c r="B8" s="349"/>
      <c r="C8" s="350"/>
      <c r="D8" s="350"/>
      <c r="E8" s="277">
        <v>2008</v>
      </c>
      <c r="F8" s="278">
        <v>2009</v>
      </c>
      <c r="G8" s="279">
        <v>2010</v>
      </c>
      <c r="H8" s="278">
        <v>2011</v>
      </c>
      <c r="I8" s="278">
        <v>2012</v>
      </c>
      <c r="J8" s="278">
        <v>2013</v>
      </c>
      <c r="K8" s="278">
        <v>2014</v>
      </c>
      <c r="L8" s="278">
        <v>2015</v>
      </c>
      <c r="M8" s="278">
        <v>2015</v>
      </c>
      <c r="N8" s="278">
        <v>2015</v>
      </c>
      <c r="O8" s="278">
        <v>2015</v>
      </c>
      <c r="P8" s="278">
        <v>2015</v>
      </c>
      <c r="Q8" s="278">
        <v>2016</v>
      </c>
      <c r="R8" s="278">
        <v>2016</v>
      </c>
      <c r="S8" s="278">
        <v>2016</v>
      </c>
      <c r="T8" s="278">
        <v>2016</v>
      </c>
      <c r="U8" s="278">
        <v>2016</v>
      </c>
      <c r="V8" s="278">
        <v>2017</v>
      </c>
      <c r="W8" s="278">
        <v>2017</v>
      </c>
      <c r="X8" s="278">
        <v>2017</v>
      </c>
      <c r="Y8" s="278">
        <v>2017</v>
      </c>
    </row>
    <row r="9" spans="2:25" ht="32.25" thickBot="1">
      <c r="B9" s="349"/>
      <c r="C9" s="350"/>
      <c r="D9" s="350"/>
      <c r="E9" s="280" t="s">
        <v>228</v>
      </c>
      <c r="F9" s="280" t="s">
        <v>228</v>
      </c>
      <c r="G9" s="281" t="s">
        <v>228</v>
      </c>
      <c r="H9" s="281" t="s">
        <v>228</v>
      </c>
      <c r="I9" s="281" t="s">
        <v>228</v>
      </c>
      <c r="J9" s="281" t="s">
        <v>228</v>
      </c>
      <c r="K9" s="281" t="s">
        <v>228</v>
      </c>
      <c r="L9" s="296" t="s">
        <v>15</v>
      </c>
      <c r="M9" s="282" t="s">
        <v>229</v>
      </c>
      <c r="N9" s="296" t="s">
        <v>230</v>
      </c>
      <c r="O9" s="296" t="s">
        <v>231</v>
      </c>
      <c r="P9" s="296" t="s">
        <v>232</v>
      </c>
      <c r="Q9" s="296" t="s">
        <v>15</v>
      </c>
      <c r="R9" s="282" t="s">
        <v>229</v>
      </c>
      <c r="S9" s="282" t="s">
        <v>230</v>
      </c>
      <c r="T9" s="282" t="s">
        <v>231</v>
      </c>
      <c r="U9" s="282" t="s">
        <v>232</v>
      </c>
      <c r="V9" s="296" t="s">
        <v>15</v>
      </c>
      <c r="W9" s="282" t="s">
        <v>229</v>
      </c>
      <c r="X9" s="282" t="s">
        <v>230</v>
      </c>
      <c r="Y9" s="282" t="s">
        <v>231</v>
      </c>
    </row>
    <row r="10" spans="2:25" ht="20.100000000000001" customHeight="1" thickBot="1">
      <c r="B10" s="283" t="s">
        <v>233</v>
      </c>
      <c r="C10" s="284" t="s">
        <v>3</v>
      </c>
      <c r="D10" s="285" t="s">
        <v>234</v>
      </c>
      <c r="E10" s="284">
        <v>18</v>
      </c>
      <c r="F10" s="284">
        <v>18</v>
      </c>
      <c r="G10" s="284">
        <v>18</v>
      </c>
      <c r="H10" s="284">
        <v>18</v>
      </c>
      <c r="I10" s="284">
        <v>18</v>
      </c>
      <c r="J10" s="284">
        <v>18</v>
      </c>
      <c r="K10" s="284">
        <v>18</v>
      </c>
      <c r="L10" s="284">
        <v>18</v>
      </c>
      <c r="M10" s="284">
        <v>0</v>
      </c>
      <c r="N10" s="284">
        <v>6</v>
      </c>
      <c r="O10" s="284">
        <v>6</v>
      </c>
      <c r="P10" s="284">
        <v>6</v>
      </c>
      <c r="Q10" s="284">
        <v>18</v>
      </c>
      <c r="R10" s="284">
        <v>0</v>
      </c>
      <c r="S10" s="284">
        <v>0</v>
      </c>
      <c r="T10" s="284">
        <v>9</v>
      </c>
      <c r="U10" s="284">
        <v>0</v>
      </c>
      <c r="V10" s="284">
        <v>18</v>
      </c>
      <c r="W10" s="284">
        <v>0</v>
      </c>
      <c r="X10" s="284">
        <v>0</v>
      </c>
      <c r="Y10" s="284">
        <v>0</v>
      </c>
    </row>
    <row r="11" spans="2:25" ht="20.100000000000001" customHeight="1" thickBot="1">
      <c r="B11" s="283" t="s">
        <v>235</v>
      </c>
      <c r="C11" s="284" t="s">
        <v>236</v>
      </c>
      <c r="D11" s="285" t="s">
        <v>237</v>
      </c>
      <c r="E11" s="284">
        <v>100</v>
      </c>
      <c r="F11" s="284">
        <v>100</v>
      </c>
      <c r="G11" s="284">
        <v>100</v>
      </c>
      <c r="H11" s="284">
        <v>100</v>
      </c>
      <c r="I11" s="284">
        <v>100</v>
      </c>
      <c r="J11" s="284">
        <v>100</v>
      </c>
      <c r="K11" s="284">
        <v>100</v>
      </c>
      <c r="L11" s="284">
        <v>100</v>
      </c>
      <c r="M11" s="284">
        <v>25</v>
      </c>
      <c r="N11" s="284">
        <v>25</v>
      </c>
      <c r="O11" s="284">
        <v>25</v>
      </c>
      <c r="P11" s="284">
        <v>25</v>
      </c>
      <c r="Q11" s="284">
        <v>100</v>
      </c>
      <c r="R11" s="284">
        <v>25</v>
      </c>
      <c r="S11" s="284">
        <v>25</v>
      </c>
      <c r="T11" s="284">
        <v>25</v>
      </c>
      <c r="U11" s="284">
        <v>25</v>
      </c>
      <c r="V11" s="284">
        <v>100</v>
      </c>
      <c r="W11" s="284">
        <v>25</v>
      </c>
      <c r="X11" s="284">
        <v>25</v>
      </c>
      <c r="Y11" s="284">
        <v>25</v>
      </c>
    </row>
    <row r="12" spans="2:25" ht="20.100000000000001" customHeight="1" thickBot="1">
      <c r="B12" s="283" t="s">
        <v>238</v>
      </c>
      <c r="C12" s="284" t="s">
        <v>3</v>
      </c>
      <c r="D12" s="285" t="s">
        <v>237</v>
      </c>
      <c r="E12" s="284">
        <v>2</v>
      </c>
      <c r="F12" s="286">
        <v>1</v>
      </c>
      <c r="G12" s="286">
        <v>1</v>
      </c>
      <c r="H12" s="286">
        <v>1</v>
      </c>
      <c r="I12" s="286">
        <v>1</v>
      </c>
      <c r="J12" s="286">
        <v>1</v>
      </c>
      <c r="K12" s="286">
        <v>1</v>
      </c>
      <c r="L12" s="286">
        <v>1</v>
      </c>
      <c r="M12" s="286">
        <v>0</v>
      </c>
      <c r="N12" s="286">
        <v>0</v>
      </c>
      <c r="O12" s="286">
        <v>0</v>
      </c>
      <c r="P12" s="286">
        <v>1</v>
      </c>
      <c r="Q12" s="286">
        <v>4</v>
      </c>
      <c r="R12" s="286">
        <v>1</v>
      </c>
      <c r="S12" s="286">
        <v>1</v>
      </c>
      <c r="T12" s="286">
        <v>1</v>
      </c>
      <c r="U12" s="286">
        <v>1</v>
      </c>
      <c r="V12" s="286">
        <v>4</v>
      </c>
      <c r="W12" s="286">
        <v>1</v>
      </c>
      <c r="X12" s="286">
        <v>1</v>
      </c>
      <c r="Y12" s="286">
        <v>1</v>
      </c>
    </row>
    <row r="13" spans="2:25" ht="20.100000000000001" customHeight="1" thickBot="1">
      <c r="B13" s="287" t="s">
        <v>239</v>
      </c>
      <c r="C13" s="284" t="s">
        <v>236</v>
      </c>
      <c r="D13" s="285" t="s">
        <v>237</v>
      </c>
      <c r="E13" s="284">
        <v>100</v>
      </c>
      <c r="F13" s="284">
        <v>100</v>
      </c>
      <c r="G13" s="284">
        <v>100</v>
      </c>
      <c r="H13" s="284">
        <v>100</v>
      </c>
      <c r="I13" s="284">
        <v>100</v>
      </c>
      <c r="J13" s="284">
        <v>100</v>
      </c>
      <c r="K13" s="284">
        <v>100</v>
      </c>
      <c r="L13" s="284">
        <v>100</v>
      </c>
      <c r="M13" s="284">
        <v>25</v>
      </c>
      <c r="N13" s="284">
        <v>25</v>
      </c>
      <c r="O13" s="284">
        <v>25</v>
      </c>
      <c r="P13" s="286">
        <v>25</v>
      </c>
      <c r="Q13" s="284">
        <v>100</v>
      </c>
      <c r="R13" s="284">
        <v>0</v>
      </c>
      <c r="S13" s="284">
        <v>30</v>
      </c>
      <c r="T13" s="284">
        <v>30</v>
      </c>
      <c r="U13" s="284">
        <v>20</v>
      </c>
      <c r="V13" s="284">
        <v>100</v>
      </c>
      <c r="W13" s="284">
        <v>0</v>
      </c>
      <c r="X13" s="284">
        <v>0</v>
      </c>
      <c r="Y13" s="284">
        <v>0</v>
      </c>
    </row>
    <row r="14" spans="2:25" ht="20.100000000000001" customHeight="1" thickBot="1">
      <c r="B14" s="287" t="s">
        <v>240</v>
      </c>
      <c r="C14" s="284" t="s">
        <v>3</v>
      </c>
      <c r="D14" s="285" t="s">
        <v>237</v>
      </c>
      <c r="E14" s="284">
        <v>6</v>
      </c>
      <c r="F14" s="284">
        <v>6</v>
      </c>
      <c r="G14" s="284">
        <v>6</v>
      </c>
      <c r="H14" s="284">
        <v>6</v>
      </c>
      <c r="I14" s="284">
        <v>4</v>
      </c>
      <c r="J14" s="284">
        <v>4</v>
      </c>
      <c r="K14" s="284">
        <v>4</v>
      </c>
      <c r="L14" s="284">
        <v>4</v>
      </c>
      <c r="M14" s="284">
        <v>1</v>
      </c>
      <c r="N14" s="284">
        <v>1</v>
      </c>
      <c r="O14" s="284">
        <v>1</v>
      </c>
      <c r="P14" s="286">
        <v>1</v>
      </c>
      <c r="Q14" s="284">
        <v>1</v>
      </c>
      <c r="R14" s="284">
        <v>0</v>
      </c>
      <c r="S14" s="284">
        <v>0</v>
      </c>
      <c r="T14" s="284">
        <v>0</v>
      </c>
      <c r="U14" s="284">
        <v>0</v>
      </c>
      <c r="V14" s="284">
        <v>1</v>
      </c>
      <c r="W14" s="284">
        <v>0</v>
      </c>
      <c r="X14" s="284">
        <v>0</v>
      </c>
      <c r="Y14" s="284">
        <v>0</v>
      </c>
    </row>
    <row r="15" spans="2:25" ht="20.100000000000001" customHeight="1" thickBot="1">
      <c r="B15" s="283" t="s">
        <v>241</v>
      </c>
      <c r="C15" s="284" t="s">
        <v>236</v>
      </c>
      <c r="D15" s="285" t="s">
        <v>237</v>
      </c>
      <c r="E15" s="288">
        <f>100/12</f>
        <v>8.3333333333333339</v>
      </c>
      <c r="F15" s="284">
        <v>100</v>
      </c>
      <c r="G15" s="284">
        <v>100</v>
      </c>
      <c r="H15" s="284">
        <v>100</v>
      </c>
      <c r="I15" s="284">
        <v>100</v>
      </c>
      <c r="J15" s="284">
        <v>100</v>
      </c>
      <c r="K15" s="284">
        <v>100</v>
      </c>
      <c r="L15" s="284">
        <v>100</v>
      </c>
      <c r="M15" s="284">
        <v>25</v>
      </c>
      <c r="N15" s="284">
        <v>25</v>
      </c>
      <c r="O15" s="284">
        <v>25</v>
      </c>
      <c r="P15" s="286">
        <v>25</v>
      </c>
      <c r="Q15" s="284">
        <v>100</v>
      </c>
      <c r="R15" s="284">
        <v>25</v>
      </c>
      <c r="S15" s="284">
        <v>25</v>
      </c>
      <c r="T15" s="284">
        <v>25</v>
      </c>
      <c r="U15" s="284">
        <v>25</v>
      </c>
      <c r="V15" s="284">
        <v>100</v>
      </c>
      <c r="W15" s="284">
        <v>25</v>
      </c>
      <c r="X15" s="284">
        <v>25</v>
      </c>
      <c r="Y15" s="284">
        <v>25</v>
      </c>
    </row>
    <row r="16" spans="2:25" ht="20.100000000000001" customHeight="1" thickBot="1">
      <c r="B16" s="283" t="s">
        <v>242</v>
      </c>
      <c r="C16" s="284" t="s">
        <v>3</v>
      </c>
      <c r="D16" s="285" t="s">
        <v>237</v>
      </c>
      <c r="E16" s="289">
        <v>0</v>
      </c>
      <c r="F16" s="284">
        <v>1</v>
      </c>
      <c r="G16" s="284">
        <v>1</v>
      </c>
      <c r="H16" s="284">
        <v>4</v>
      </c>
      <c r="I16" s="284">
        <v>4</v>
      </c>
      <c r="J16" s="284">
        <v>4</v>
      </c>
      <c r="K16" s="284">
        <v>4</v>
      </c>
      <c r="L16" s="284">
        <v>4</v>
      </c>
      <c r="M16" s="284">
        <v>1</v>
      </c>
      <c r="N16" s="284">
        <v>1</v>
      </c>
      <c r="O16" s="286">
        <v>1</v>
      </c>
      <c r="P16" s="284">
        <v>1</v>
      </c>
      <c r="Q16" s="284">
        <v>4</v>
      </c>
      <c r="R16" s="284">
        <v>1</v>
      </c>
      <c r="S16" s="284">
        <v>1</v>
      </c>
      <c r="T16" s="284">
        <v>1</v>
      </c>
      <c r="U16" s="284">
        <v>1</v>
      </c>
      <c r="V16" s="284">
        <v>4</v>
      </c>
      <c r="W16" s="284">
        <v>1</v>
      </c>
      <c r="X16" s="284">
        <v>1</v>
      </c>
      <c r="Y16" s="284">
        <v>1</v>
      </c>
    </row>
    <row r="17" spans="2:25" ht="20.100000000000001" customHeight="1" thickBot="1">
      <c r="B17" s="283" t="s">
        <v>243</v>
      </c>
      <c r="C17" s="284" t="s">
        <v>3</v>
      </c>
      <c r="D17" s="285" t="s">
        <v>237</v>
      </c>
      <c r="E17" s="289">
        <v>100</v>
      </c>
      <c r="F17" s="286">
        <v>100</v>
      </c>
      <c r="G17" s="284" t="s">
        <v>244</v>
      </c>
      <c r="H17" s="284">
        <v>100</v>
      </c>
      <c r="I17" s="284">
        <v>25</v>
      </c>
      <c r="J17" s="284">
        <v>0</v>
      </c>
      <c r="K17" s="284">
        <v>0</v>
      </c>
      <c r="L17" s="284">
        <v>0</v>
      </c>
      <c r="M17" s="284">
        <v>0</v>
      </c>
      <c r="N17" s="284">
        <v>0</v>
      </c>
      <c r="O17" s="284">
        <v>0</v>
      </c>
      <c r="P17" s="284">
        <v>0</v>
      </c>
      <c r="Q17" s="284">
        <v>100</v>
      </c>
      <c r="R17" s="284">
        <v>0</v>
      </c>
      <c r="S17" s="284">
        <v>25</v>
      </c>
      <c r="T17" s="284">
        <v>25</v>
      </c>
      <c r="U17" s="284">
        <v>25</v>
      </c>
      <c r="V17" s="284">
        <v>12</v>
      </c>
      <c r="W17" s="284">
        <v>0</v>
      </c>
      <c r="X17" s="284">
        <v>6</v>
      </c>
      <c r="Y17" s="284">
        <v>3</v>
      </c>
    </row>
    <row r="18" spans="2:25" ht="20.100000000000001" customHeight="1" thickBot="1">
      <c r="B18" s="283" t="s">
        <v>245</v>
      </c>
      <c r="C18" s="284" t="s">
        <v>3</v>
      </c>
      <c r="D18" s="285" t="s">
        <v>237</v>
      </c>
      <c r="E18" s="289">
        <v>12</v>
      </c>
      <c r="F18" s="284">
        <v>12</v>
      </c>
      <c r="G18" s="284" t="s">
        <v>244</v>
      </c>
      <c r="H18" s="284">
        <v>12</v>
      </c>
      <c r="I18" s="284">
        <v>3</v>
      </c>
      <c r="J18" s="284">
        <v>0</v>
      </c>
      <c r="K18" s="284">
        <v>0</v>
      </c>
      <c r="L18" s="284">
        <v>0</v>
      </c>
      <c r="M18" s="284">
        <v>0</v>
      </c>
      <c r="N18" s="284">
        <v>0</v>
      </c>
      <c r="O18" s="284">
        <v>0</v>
      </c>
      <c r="P18" s="284">
        <v>0</v>
      </c>
      <c r="Q18" s="284">
        <v>12</v>
      </c>
      <c r="R18" s="284">
        <v>0</v>
      </c>
      <c r="S18" s="284">
        <v>3</v>
      </c>
      <c r="T18" s="284">
        <v>3</v>
      </c>
      <c r="U18" s="284">
        <v>3</v>
      </c>
      <c r="V18" s="284">
        <v>12</v>
      </c>
      <c r="W18" s="284">
        <v>3</v>
      </c>
      <c r="X18" s="284">
        <v>3</v>
      </c>
      <c r="Y18" s="284">
        <v>3</v>
      </c>
    </row>
    <row r="19" spans="2:25" ht="20.100000000000001" customHeight="1" thickBot="1">
      <c r="B19" s="283" t="s">
        <v>246</v>
      </c>
      <c r="C19" s="284" t="s">
        <v>3</v>
      </c>
      <c r="D19" s="285" t="s">
        <v>247</v>
      </c>
      <c r="E19" s="289">
        <v>1</v>
      </c>
      <c r="F19" s="284">
        <v>1</v>
      </c>
      <c r="G19" s="284">
        <v>1</v>
      </c>
      <c r="H19" s="284">
        <v>1</v>
      </c>
      <c r="I19" s="284">
        <v>1</v>
      </c>
      <c r="J19" s="284">
        <v>0</v>
      </c>
      <c r="K19" s="284">
        <v>0</v>
      </c>
      <c r="L19" s="284">
        <v>1</v>
      </c>
      <c r="M19" s="284">
        <v>0</v>
      </c>
      <c r="N19" s="284">
        <v>0</v>
      </c>
      <c r="O19" s="284">
        <v>0</v>
      </c>
      <c r="P19" s="284">
        <v>1</v>
      </c>
      <c r="Q19" s="284">
        <v>1</v>
      </c>
      <c r="R19" s="284">
        <v>0</v>
      </c>
      <c r="S19" s="284">
        <v>0</v>
      </c>
      <c r="T19" s="284">
        <v>0</v>
      </c>
      <c r="U19" s="284">
        <v>1</v>
      </c>
      <c r="V19" s="284">
        <v>2</v>
      </c>
      <c r="W19" s="284">
        <v>1</v>
      </c>
      <c r="X19" s="284">
        <v>0</v>
      </c>
      <c r="Y19" s="284">
        <v>1</v>
      </c>
    </row>
    <row r="20" spans="2:25" ht="20.100000000000001" customHeight="1" thickBot="1">
      <c r="B20" s="283" t="s">
        <v>248</v>
      </c>
      <c r="C20" s="284" t="s">
        <v>236</v>
      </c>
      <c r="D20" s="285" t="s">
        <v>237</v>
      </c>
      <c r="E20" s="284">
        <v>100</v>
      </c>
      <c r="F20" s="284">
        <v>100</v>
      </c>
      <c r="G20" s="284">
        <v>100</v>
      </c>
      <c r="H20" s="284">
        <v>100</v>
      </c>
      <c r="I20" s="284">
        <v>100</v>
      </c>
      <c r="J20" s="284">
        <v>100</v>
      </c>
      <c r="K20" s="284">
        <v>100</v>
      </c>
      <c r="L20" s="284">
        <v>100</v>
      </c>
      <c r="M20" s="284">
        <v>25</v>
      </c>
      <c r="N20" s="284">
        <v>25</v>
      </c>
      <c r="O20" s="284">
        <v>25</v>
      </c>
      <c r="P20" s="284">
        <v>25</v>
      </c>
      <c r="Q20" s="284">
        <v>100</v>
      </c>
      <c r="R20" s="284">
        <v>25</v>
      </c>
      <c r="S20" s="284">
        <v>25</v>
      </c>
      <c r="T20" s="284">
        <v>25</v>
      </c>
      <c r="U20" s="284">
        <v>25</v>
      </c>
      <c r="V20" s="284">
        <v>100</v>
      </c>
      <c r="W20" s="284">
        <v>25</v>
      </c>
      <c r="X20" s="284">
        <v>25</v>
      </c>
      <c r="Y20" s="284">
        <v>25</v>
      </c>
    </row>
    <row r="21" spans="2:25" ht="20.100000000000001" customHeight="1" thickBot="1">
      <c r="B21" s="283" t="s">
        <v>249</v>
      </c>
      <c r="C21" s="284" t="s">
        <v>3</v>
      </c>
      <c r="D21" s="285" t="s">
        <v>237</v>
      </c>
      <c r="E21" s="284">
        <v>12</v>
      </c>
      <c r="F21" s="284">
        <v>12</v>
      </c>
      <c r="G21" s="284">
        <v>12</v>
      </c>
      <c r="H21" s="284">
        <v>12</v>
      </c>
      <c r="I21" s="284">
        <v>12</v>
      </c>
      <c r="J21" s="284">
        <v>12</v>
      </c>
      <c r="K21" s="284">
        <v>120</v>
      </c>
      <c r="L21" s="284">
        <v>12</v>
      </c>
      <c r="M21" s="284">
        <v>3</v>
      </c>
      <c r="N21" s="284">
        <v>1</v>
      </c>
      <c r="O21" s="284">
        <v>1</v>
      </c>
      <c r="P21" s="284">
        <v>1</v>
      </c>
      <c r="Q21" s="284">
        <v>12</v>
      </c>
      <c r="R21" s="284">
        <v>3</v>
      </c>
      <c r="S21" s="284">
        <v>3</v>
      </c>
      <c r="T21" s="284">
        <v>3</v>
      </c>
      <c r="U21" s="284">
        <v>3</v>
      </c>
      <c r="V21" s="284">
        <v>12</v>
      </c>
      <c r="W21" s="284">
        <v>3</v>
      </c>
      <c r="X21" s="284">
        <v>3</v>
      </c>
      <c r="Y21" s="284">
        <v>3</v>
      </c>
    </row>
    <row r="22" spans="2:25" ht="20.100000000000001" customHeight="1" thickBot="1">
      <c r="B22" s="283" t="s">
        <v>250</v>
      </c>
      <c r="C22" s="284" t="s">
        <v>236</v>
      </c>
      <c r="D22" s="285" t="s">
        <v>247</v>
      </c>
      <c r="E22" s="284"/>
      <c r="F22" s="284"/>
      <c r="G22" s="284">
        <v>100</v>
      </c>
      <c r="H22" s="284">
        <v>100</v>
      </c>
      <c r="I22" s="284">
        <v>100</v>
      </c>
      <c r="J22" s="284">
        <v>0</v>
      </c>
      <c r="K22" s="284">
        <v>0</v>
      </c>
      <c r="L22" s="284">
        <v>100</v>
      </c>
      <c r="M22" s="284">
        <v>0</v>
      </c>
      <c r="N22" s="284">
        <v>0</v>
      </c>
      <c r="O22" s="284">
        <v>50</v>
      </c>
      <c r="P22" s="284">
        <v>50</v>
      </c>
      <c r="Q22" s="284">
        <v>100</v>
      </c>
      <c r="R22" s="284">
        <v>0</v>
      </c>
      <c r="S22" s="284">
        <v>0</v>
      </c>
      <c r="T22" s="284">
        <v>50</v>
      </c>
      <c r="U22" s="284">
        <v>50</v>
      </c>
      <c r="V22" s="284">
        <v>100</v>
      </c>
      <c r="W22" s="284">
        <v>0</v>
      </c>
      <c r="X22" s="284">
        <v>40</v>
      </c>
      <c r="Y22" s="284">
        <v>20</v>
      </c>
    </row>
    <row r="23" spans="2:25" ht="20.100000000000001" customHeight="1" thickBot="1">
      <c r="B23" s="283" t="s">
        <v>251</v>
      </c>
      <c r="C23" s="284" t="s">
        <v>236</v>
      </c>
      <c r="D23" s="285" t="s">
        <v>237</v>
      </c>
      <c r="E23" s="284"/>
      <c r="F23" s="284"/>
      <c r="G23" s="284">
        <v>100</v>
      </c>
      <c r="H23" s="284">
        <v>100</v>
      </c>
      <c r="I23" s="284">
        <v>25</v>
      </c>
      <c r="J23" s="284">
        <v>0</v>
      </c>
      <c r="K23" s="284">
        <v>0</v>
      </c>
      <c r="L23" s="284">
        <v>0</v>
      </c>
      <c r="M23" s="284">
        <v>0</v>
      </c>
      <c r="N23" s="284">
        <v>0</v>
      </c>
      <c r="O23" s="284">
        <v>0</v>
      </c>
      <c r="P23" s="284">
        <v>0</v>
      </c>
      <c r="Q23" s="284">
        <v>100</v>
      </c>
      <c r="R23" s="284">
        <v>25</v>
      </c>
      <c r="S23" s="284">
        <v>25</v>
      </c>
      <c r="T23" s="284">
        <v>25</v>
      </c>
      <c r="U23" s="284">
        <v>25</v>
      </c>
      <c r="V23" s="284">
        <v>100</v>
      </c>
      <c r="W23" s="284">
        <v>25</v>
      </c>
      <c r="X23" s="284">
        <v>25</v>
      </c>
      <c r="Y23" s="284">
        <v>25</v>
      </c>
    </row>
    <row r="24" spans="2:25">
      <c r="B24" s="8"/>
      <c r="C24" s="8"/>
      <c r="D24" s="8"/>
      <c r="E24" s="8"/>
      <c r="F24" s="8"/>
      <c r="G24" s="8"/>
      <c r="H24" s="8"/>
    </row>
  </sheetData>
  <mergeCells count="5">
    <mergeCell ref="B7:B9"/>
    <mergeCell ref="C7:C9"/>
    <mergeCell ref="D7:D9"/>
    <mergeCell ref="E7:L7"/>
    <mergeCell ref="Q7:R7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I15"/>
  <sheetViews>
    <sheetView topLeftCell="A4" workbookViewId="0">
      <selection activeCell="A17" sqref="A17"/>
    </sheetView>
  </sheetViews>
  <sheetFormatPr baseColWidth="10" defaultColWidth="8" defaultRowHeight="15"/>
  <cols>
    <col min="1" max="1" width="55.28515625" style="292" customWidth="1"/>
    <col min="2" max="2" width="14.85546875" style="292" customWidth="1"/>
    <col min="3" max="3" width="11.5703125" style="292" customWidth="1"/>
    <col min="4" max="5" width="11.28515625" style="292" customWidth="1"/>
    <col min="6" max="6" width="11.140625" style="292" customWidth="1"/>
    <col min="7" max="8" width="11.85546875" style="292" customWidth="1"/>
    <col min="9" max="9" width="12.140625" style="292" customWidth="1"/>
    <col min="10" max="16384" width="8" style="292"/>
  </cols>
  <sheetData>
    <row r="1" spans="1:9" ht="12" customHeight="1">
      <c r="A1" s="292" t="s">
        <v>253</v>
      </c>
    </row>
    <row r="2" spans="1:9" ht="12" customHeight="1">
      <c r="A2" s="292" t="s">
        <v>254</v>
      </c>
    </row>
    <row r="3" spans="1:9" ht="12" customHeight="1">
      <c r="A3" s="292" t="s">
        <v>255</v>
      </c>
    </row>
    <row r="4" spans="1:9">
      <c r="A4" s="292" t="s">
        <v>4</v>
      </c>
    </row>
    <row r="6" spans="1:9">
      <c r="A6" s="354" t="s">
        <v>256</v>
      </c>
      <c r="B6" s="432" t="s">
        <v>294</v>
      </c>
      <c r="C6" s="433" t="s">
        <v>295</v>
      </c>
      <c r="D6" s="434">
        <v>2016</v>
      </c>
      <c r="E6" s="435">
        <v>2017</v>
      </c>
      <c r="F6" s="436"/>
      <c r="G6" s="436"/>
      <c r="H6" s="436"/>
      <c r="I6" s="437"/>
    </row>
    <row r="7" spans="1:9" ht="24.95" customHeight="1">
      <c r="A7" s="355"/>
      <c r="B7" s="438"/>
      <c r="C7" s="439"/>
      <c r="D7" s="294" t="s">
        <v>296</v>
      </c>
      <c r="E7" s="440" t="s">
        <v>297</v>
      </c>
      <c r="F7" s="441" t="s">
        <v>298</v>
      </c>
      <c r="G7" s="442" t="s">
        <v>299</v>
      </c>
      <c r="H7" s="443" t="s">
        <v>300</v>
      </c>
      <c r="I7" s="443" t="s">
        <v>301</v>
      </c>
    </row>
    <row r="8" spans="1:9" ht="34.5" customHeight="1">
      <c r="A8" s="293" t="s">
        <v>257</v>
      </c>
      <c r="B8" s="454" t="s">
        <v>313</v>
      </c>
      <c r="C8" s="445" t="s">
        <v>302</v>
      </c>
      <c r="D8" s="446">
        <v>1</v>
      </c>
      <c r="E8" s="447">
        <v>1</v>
      </c>
      <c r="F8" s="447">
        <v>1</v>
      </c>
      <c r="G8" s="447">
        <v>1</v>
      </c>
      <c r="H8" s="446">
        <v>1</v>
      </c>
      <c r="I8" s="448"/>
    </row>
    <row r="9" spans="1:9" ht="34.5" customHeight="1">
      <c r="A9" s="293" t="s">
        <v>258</v>
      </c>
      <c r="B9" s="455" t="s">
        <v>314</v>
      </c>
      <c r="C9" s="449" t="s">
        <v>303</v>
      </c>
      <c r="D9" s="450">
        <v>1</v>
      </c>
      <c r="E9" s="451">
        <v>0.95</v>
      </c>
      <c r="F9" s="451">
        <v>0.92</v>
      </c>
      <c r="G9" s="451">
        <v>0.88</v>
      </c>
      <c r="H9" s="450">
        <v>0.95</v>
      </c>
      <c r="I9" s="448"/>
    </row>
    <row r="10" spans="1:9" ht="30" customHeight="1">
      <c r="A10" s="293" t="s">
        <v>259</v>
      </c>
      <c r="B10" s="444" t="s">
        <v>304</v>
      </c>
      <c r="C10" s="445" t="s">
        <v>305</v>
      </c>
      <c r="D10" s="446">
        <v>1</v>
      </c>
      <c r="E10" s="447">
        <v>1</v>
      </c>
      <c r="F10" s="447">
        <v>1</v>
      </c>
      <c r="G10" s="447">
        <v>1</v>
      </c>
      <c r="H10" s="446">
        <v>1</v>
      </c>
      <c r="I10" s="448"/>
    </row>
    <row r="11" spans="1:9" ht="30" customHeight="1">
      <c r="A11" s="293" t="s">
        <v>260</v>
      </c>
      <c r="B11" s="454" t="s">
        <v>315</v>
      </c>
      <c r="C11" s="445" t="s">
        <v>306</v>
      </c>
      <c r="D11" s="446">
        <v>1</v>
      </c>
      <c r="E11" s="447">
        <v>1</v>
      </c>
      <c r="F11" s="447">
        <v>1</v>
      </c>
      <c r="G11" s="447">
        <v>1</v>
      </c>
      <c r="H11" s="446">
        <v>1</v>
      </c>
      <c r="I11" s="448"/>
    </row>
    <row r="12" spans="1:9" ht="30" customHeight="1">
      <c r="A12" s="293" t="s">
        <v>261</v>
      </c>
      <c r="B12" s="444" t="s">
        <v>307</v>
      </c>
      <c r="C12" s="445" t="s">
        <v>308</v>
      </c>
      <c r="D12" s="446">
        <v>1</v>
      </c>
      <c r="E12" s="447">
        <v>1</v>
      </c>
      <c r="F12" s="447">
        <v>0.95</v>
      </c>
      <c r="G12" s="447">
        <v>0.75</v>
      </c>
      <c r="H12" s="446">
        <v>0.97</v>
      </c>
      <c r="I12" s="448"/>
    </row>
    <row r="13" spans="1:9" ht="30" customHeight="1">
      <c r="A13" s="293" t="s">
        <v>262</v>
      </c>
      <c r="B13" s="444" t="s">
        <v>309</v>
      </c>
      <c r="C13" s="445" t="s">
        <v>306</v>
      </c>
      <c r="D13" s="452">
        <v>6</v>
      </c>
      <c r="E13" s="452">
        <v>6</v>
      </c>
      <c r="F13" s="452">
        <v>0</v>
      </c>
      <c r="G13" s="452">
        <v>8</v>
      </c>
      <c r="H13" s="452">
        <v>0</v>
      </c>
      <c r="I13" s="448"/>
    </row>
    <row r="14" spans="1:9" ht="30" customHeight="1">
      <c r="A14" s="453" t="s">
        <v>312</v>
      </c>
      <c r="B14" s="444" t="s">
        <v>310</v>
      </c>
      <c r="C14" s="445" t="s">
        <v>311</v>
      </c>
      <c r="D14" s="452">
        <v>19</v>
      </c>
      <c r="E14" s="452">
        <v>16</v>
      </c>
      <c r="F14" s="452">
        <v>6</v>
      </c>
      <c r="G14" s="452">
        <v>4</v>
      </c>
      <c r="H14" s="452">
        <v>0</v>
      </c>
      <c r="I14" s="448"/>
    </row>
    <row r="15" spans="1:9" ht="30" customHeight="1"/>
  </sheetData>
  <mergeCells count="4">
    <mergeCell ref="A6:A7"/>
    <mergeCell ref="B6:B7"/>
    <mergeCell ref="C6:C7"/>
    <mergeCell ref="E6:I6"/>
  </mergeCells>
  <pageMargins left="0.70866141732283472" right="0.70866141732283472" top="0.74803149606299213" bottom="0.74803149606299213" header="0.31496062992125984" footer="0.31496062992125984"/>
  <pageSetup paperSize="9" scale="90" orientation="landscape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2:K16"/>
  <sheetViews>
    <sheetView workbookViewId="0">
      <selection activeCell="F26" sqref="F26"/>
    </sheetView>
  </sheetViews>
  <sheetFormatPr baseColWidth="10" defaultColWidth="9.140625" defaultRowHeight="12.75"/>
  <cols>
    <col min="1" max="1" width="22.42578125" style="3" customWidth="1"/>
    <col min="2" max="11" width="11.42578125" style="3" customWidth="1"/>
    <col min="12" max="256" width="9.140625" style="3"/>
    <col min="257" max="257" width="22.42578125" style="3" customWidth="1"/>
    <col min="258" max="267" width="11.42578125" style="3" customWidth="1"/>
    <col min="268" max="512" width="9.140625" style="3"/>
    <col min="513" max="513" width="22.42578125" style="3" customWidth="1"/>
    <col min="514" max="523" width="11.42578125" style="3" customWidth="1"/>
    <col min="524" max="768" width="9.140625" style="3"/>
    <col min="769" max="769" width="22.42578125" style="3" customWidth="1"/>
    <col min="770" max="779" width="11.42578125" style="3" customWidth="1"/>
    <col min="780" max="1024" width="9.140625" style="3"/>
    <col min="1025" max="1025" width="22.42578125" style="3" customWidth="1"/>
    <col min="1026" max="1035" width="11.42578125" style="3" customWidth="1"/>
    <col min="1036" max="1280" width="9.140625" style="3"/>
    <col min="1281" max="1281" width="22.42578125" style="3" customWidth="1"/>
    <col min="1282" max="1291" width="11.42578125" style="3" customWidth="1"/>
    <col min="1292" max="1536" width="9.140625" style="3"/>
    <col min="1537" max="1537" width="22.42578125" style="3" customWidth="1"/>
    <col min="1538" max="1547" width="11.42578125" style="3" customWidth="1"/>
    <col min="1548" max="1792" width="9.140625" style="3"/>
    <col min="1793" max="1793" width="22.42578125" style="3" customWidth="1"/>
    <col min="1794" max="1803" width="11.42578125" style="3" customWidth="1"/>
    <col min="1804" max="2048" width="9.140625" style="3"/>
    <col min="2049" max="2049" width="22.42578125" style="3" customWidth="1"/>
    <col min="2050" max="2059" width="11.42578125" style="3" customWidth="1"/>
    <col min="2060" max="2304" width="9.140625" style="3"/>
    <col min="2305" max="2305" width="22.42578125" style="3" customWidth="1"/>
    <col min="2306" max="2315" width="11.42578125" style="3" customWidth="1"/>
    <col min="2316" max="2560" width="9.140625" style="3"/>
    <col min="2561" max="2561" width="22.42578125" style="3" customWidth="1"/>
    <col min="2562" max="2571" width="11.42578125" style="3" customWidth="1"/>
    <col min="2572" max="2816" width="9.140625" style="3"/>
    <col min="2817" max="2817" width="22.42578125" style="3" customWidth="1"/>
    <col min="2818" max="2827" width="11.42578125" style="3" customWidth="1"/>
    <col min="2828" max="3072" width="9.140625" style="3"/>
    <col min="3073" max="3073" width="22.42578125" style="3" customWidth="1"/>
    <col min="3074" max="3083" width="11.42578125" style="3" customWidth="1"/>
    <col min="3084" max="3328" width="9.140625" style="3"/>
    <col min="3329" max="3329" width="22.42578125" style="3" customWidth="1"/>
    <col min="3330" max="3339" width="11.42578125" style="3" customWidth="1"/>
    <col min="3340" max="3584" width="9.140625" style="3"/>
    <col min="3585" max="3585" width="22.42578125" style="3" customWidth="1"/>
    <col min="3586" max="3595" width="11.42578125" style="3" customWidth="1"/>
    <col min="3596" max="3840" width="9.140625" style="3"/>
    <col min="3841" max="3841" width="22.42578125" style="3" customWidth="1"/>
    <col min="3842" max="3851" width="11.42578125" style="3" customWidth="1"/>
    <col min="3852" max="4096" width="9.140625" style="3"/>
    <col min="4097" max="4097" width="22.42578125" style="3" customWidth="1"/>
    <col min="4098" max="4107" width="11.42578125" style="3" customWidth="1"/>
    <col min="4108" max="4352" width="9.140625" style="3"/>
    <col min="4353" max="4353" width="22.42578125" style="3" customWidth="1"/>
    <col min="4354" max="4363" width="11.42578125" style="3" customWidth="1"/>
    <col min="4364" max="4608" width="9.140625" style="3"/>
    <col min="4609" max="4609" width="22.42578125" style="3" customWidth="1"/>
    <col min="4610" max="4619" width="11.42578125" style="3" customWidth="1"/>
    <col min="4620" max="4864" width="9.140625" style="3"/>
    <col min="4865" max="4865" width="22.42578125" style="3" customWidth="1"/>
    <col min="4866" max="4875" width="11.42578125" style="3" customWidth="1"/>
    <col min="4876" max="5120" width="9.140625" style="3"/>
    <col min="5121" max="5121" width="22.42578125" style="3" customWidth="1"/>
    <col min="5122" max="5131" width="11.42578125" style="3" customWidth="1"/>
    <col min="5132" max="5376" width="9.140625" style="3"/>
    <col min="5377" max="5377" width="22.42578125" style="3" customWidth="1"/>
    <col min="5378" max="5387" width="11.42578125" style="3" customWidth="1"/>
    <col min="5388" max="5632" width="9.140625" style="3"/>
    <col min="5633" max="5633" width="22.42578125" style="3" customWidth="1"/>
    <col min="5634" max="5643" width="11.42578125" style="3" customWidth="1"/>
    <col min="5644" max="5888" width="9.140625" style="3"/>
    <col min="5889" max="5889" width="22.42578125" style="3" customWidth="1"/>
    <col min="5890" max="5899" width="11.42578125" style="3" customWidth="1"/>
    <col min="5900" max="6144" width="9.140625" style="3"/>
    <col min="6145" max="6145" width="22.42578125" style="3" customWidth="1"/>
    <col min="6146" max="6155" width="11.42578125" style="3" customWidth="1"/>
    <col min="6156" max="6400" width="9.140625" style="3"/>
    <col min="6401" max="6401" width="22.42578125" style="3" customWidth="1"/>
    <col min="6402" max="6411" width="11.42578125" style="3" customWidth="1"/>
    <col min="6412" max="6656" width="9.140625" style="3"/>
    <col min="6657" max="6657" width="22.42578125" style="3" customWidth="1"/>
    <col min="6658" max="6667" width="11.42578125" style="3" customWidth="1"/>
    <col min="6668" max="6912" width="9.140625" style="3"/>
    <col min="6913" max="6913" width="22.42578125" style="3" customWidth="1"/>
    <col min="6914" max="6923" width="11.42578125" style="3" customWidth="1"/>
    <col min="6924" max="7168" width="9.140625" style="3"/>
    <col min="7169" max="7169" width="22.42578125" style="3" customWidth="1"/>
    <col min="7170" max="7179" width="11.42578125" style="3" customWidth="1"/>
    <col min="7180" max="7424" width="9.140625" style="3"/>
    <col min="7425" max="7425" width="22.42578125" style="3" customWidth="1"/>
    <col min="7426" max="7435" width="11.42578125" style="3" customWidth="1"/>
    <col min="7436" max="7680" width="9.140625" style="3"/>
    <col min="7681" max="7681" width="22.42578125" style="3" customWidth="1"/>
    <col min="7682" max="7691" width="11.42578125" style="3" customWidth="1"/>
    <col min="7692" max="7936" width="9.140625" style="3"/>
    <col min="7937" max="7937" width="22.42578125" style="3" customWidth="1"/>
    <col min="7938" max="7947" width="11.42578125" style="3" customWidth="1"/>
    <col min="7948" max="8192" width="9.140625" style="3"/>
    <col min="8193" max="8193" width="22.42578125" style="3" customWidth="1"/>
    <col min="8194" max="8203" width="11.42578125" style="3" customWidth="1"/>
    <col min="8204" max="8448" width="9.140625" style="3"/>
    <col min="8449" max="8449" width="22.42578125" style="3" customWidth="1"/>
    <col min="8450" max="8459" width="11.42578125" style="3" customWidth="1"/>
    <col min="8460" max="8704" width="9.140625" style="3"/>
    <col min="8705" max="8705" width="22.42578125" style="3" customWidth="1"/>
    <col min="8706" max="8715" width="11.42578125" style="3" customWidth="1"/>
    <col min="8716" max="8960" width="9.140625" style="3"/>
    <col min="8961" max="8961" width="22.42578125" style="3" customWidth="1"/>
    <col min="8962" max="8971" width="11.42578125" style="3" customWidth="1"/>
    <col min="8972" max="9216" width="9.140625" style="3"/>
    <col min="9217" max="9217" width="22.42578125" style="3" customWidth="1"/>
    <col min="9218" max="9227" width="11.42578125" style="3" customWidth="1"/>
    <col min="9228" max="9472" width="9.140625" style="3"/>
    <col min="9473" max="9473" width="22.42578125" style="3" customWidth="1"/>
    <col min="9474" max="9483" width="11.42578125" style="3" customWidth="1"/>
    <col min="9484" max="9728" width="9.140625" style="3"/>
    <col min="9729" max="9729" width="22.42578125" style="3" customWidth="1"/>
    <col min="9730" max="9739" width="11.42578125" style="3" customWidth="1"/>
    <col min="9740" max="9984" width="9.140625" style="3"/>
    <col min="9985" max="9985" width="22.42578125" style="3" customWidth="1"/>
    <col min="9986" max="9995" width="11.42578125" style="3" customWidth="1"/>
    <col min="9996" max="10240" width="9.140625" style="3"/>
    <col min="10241" max="10241" width="22.42578125" style="3" customWidth="1"/>
    <col min="10242" max="10251" width="11.42578125" style="3" customWidth="1"/>
    <col min="10252" max="10496" width="9.140625" style="3"/>
    <col min="10497" max="10497" width="22.42578125" style="3" customWidth="1"/>
    <col min="10498" max="10507" width="11.42578125" style="3" customWidth="1"/>
    <col min="10508" max="10752" width="9.140625" style="3"/>
    <col min="10753" max="10753" width="22.42578125" style="3" customWidth="1"/>
    <col min="10754" max="10763" width="11.42578125" style="3" customWidth="1"/>
    <col min="10764" max="11008" width="9.140625" style="3"/>
    <col min="11009" max="11009" width="22.42578125" style="3" customWidth="1"/>
    <col min="11010" max="11019" width="11.42578125" style="3" customWidth="1"/>
    <col min="11020" max="11264" width="9.140625" style="3"/>
    <col min="11265" max="11265" width="22.42578125" style="3" customWidth="1"/>
    <col min="11266" max="11275" width="11.42578125" style="3" customWidth="1"/>
    <col min="11276" max="11520" width="9.140625" style="3"/>
    <col min="11521" max="11521" width="22.42578125" style="3" customWidth="1"/>
    <col min="11522" max="11531" width="11.42578125" style="3" customWidth="1"/>
    <col min="11532" max="11776" width="9.140625" style="3"/>
    <col min="11777" max="11777" width="22.42578125" style="3" customWidth="1"/>
    <col min="11778" max="11787" width="11.42578125" style="3" customWidth="1"/>
    <col min="11788" max="12032" width="9.140625" style="3"/>
    <col min="12033" max="12033" width="22.42578125" style="3" customWidth="1"/>
    <col min="12034" max="12043" width="11.42578125" style="3" customWidth="1"/>
    <col min="12044" max="12288" width="9.140625" style="3"/>
    <col min="12289" max="12289" width="22.42578125" style="3" customWidth="1"/>
    <col min="12290" max="12299" width="11.42578125" style="3" customWidth="1"/>
    <col min="12300" max="12544" width="9.140625" style="3"/>
    <col min="12545" max="12545" width="22.42578125" style="3" customWidth="1"/>
    <col min="12546" max="12555" width="11.42578125" style="3" customWidth="1"/>
    <col min="12556" max="12800" width="9.140625" style="3"/>
    <col min="12801" max="12801" width="22.42578125" style="3" customWidth="1"/>
    <col min="12802" max="12811" width="11.42578125" style="3" customWidth="1"/>
    <col min="12812" max="13056" width="9.140625" style="3"/>
    <col min="13057" max="13057" width="22.42578125" style="3" customWidth="1"/>
    <col min="13058" max="13067" width="11.42578125" style="3" customWidth="1"/>
    <col min="13068" max="13312" width="9.140625" style="3"/>
    <col min="13313" max="13313" width="22.42578125" style="3" customWidth="1"/>
    <col min="13314" max="13323" width="11.42578125" style="3" customWidth="1"/>
    <col min="13324" max="13568" width="9.140625" style="3"/>
    <col min="13569" max="13569" width="22.42578125" style="3" customWidth="1"/>
    <col min="13570" max="13579" width="11.42578125" style="3" customWidth="1"/>
    <col min="13580" max="13824" width="9.140625" style="3"/>
    <col min="13825" max="13825" width="22.42578125" style="3" customWidth="1"/>
    <col min="13826" max="13835" width="11.42578125" style="3" customWidth="1"/>
    <col min="13836" max="14080" width="9.140625" style="3"/>
    <col min="14081" max="14081" width="22.42578125" style="3" customWidth="1"/>
    <col min="14082" max="14091" width="11.42578125" style="3" customWidth="1"/>
    <col min="14092" max="14336" width="9.140625" style="3"/>
    <col min="14337" max="14337" width="22.42578125" style="3" customWidth="1"/>
    <col min="14338" max="14347" width="11.42578125" style="3" customWidth="1"/>
    <col min="14348" max="14592" width="9.140625" style="3"/>
    <col min="14593" max="14593" width="22.42578125" style="3" customWidth="1"/>
    <col min="14594" max="14603" width="11.42578125" style="3" customWidth="1"/>
    <col min="14604" max="14848" width="9.140625" style="3"/>
    <col min="14849" max="14849" width="22.42578125" style="3" customWidth="1"/>
    <col min="14850" max="14859" width="11.42578125" style="3" customWidth="1"/>
    <col min="14860" max="15104" width="9.140625" style="3"/>
    <col min="15105" max="15105" width="22.42578125" style="3" customWidth="1"/>
    <col min="15106" max="15115" width="11.42578125" style="3" customWidth="1"/>
    <col min="15116" max="15360" width="9.140625" style="3"/>
    <col min="15361" max="15361" width="22.42578125" style="3" customWidth="1"/>
    <col min="15362" max="15371" width="11.42578125" style="3" customWidth="1"/>
    <col min="15372" max="15616" width="9.140625" style="3"/>
    <col min="15617" max="15617" width="22.42578125" style="3" customWidth="1"/>
    <col min="15618" max="15627" width="11.42578125" style="3" customWidth="1"/>
    <col min="15628" max="15872" width="9.140625" style="3"/>
    <col min="15873" max="15873" width="22.42578125" style="3" customWidth="1"/>
    <col min="15874" max="15883" width="11.42578125" style="3" customWidth="1"/>
    <col min="15884" max="16128" width="9.140625" style="3"/>
    <col min="16129" max="16129" width="22.42578125" style="3" customWidth="1"/>
    <col min="16130" max="16139" width="11.42578125" style="3" customWidth="1"/>
    <col min="16140" max="16384" width="9.140625" style="3"/>
  </cols>
  <sheetData>
    <row r="2" spans="1:11" ht="15">
      <c r="A2" s="295" t="s">
        <v>276</v>
      </c>
    </row>
    <row r="4" spans="1:11">
      <c r="A4" s="370" t="s">
        <v>4</v>
      </c>
      <c r="B4" s="370"/>
      <c r="C4" s="370"/>
      <c r="D4" s="370"/>
      <c r="E4" s="370"/>
      <c r="F4" s="370"/>
      <c r="G4" s="370"/>
      <c r="H4" s="370"/>
      <c r="I4" s="370"/>
      <c r="J4" s="370"/>
      <c r="K4" s="370"/>
    </row>
    <row r="5" spans="1:11" ht="13.5" thickBot="1"/>
    <row r="6" spans="1:11" ht="13.5" thickBot="1">
      <c r="A6" s="371" t="s">
        <v>0</v>
      </c>
      <c r="B6" s="371" t="s">
        <v>1</v>
      </c>
      <c r="C6" s="371" t="s">
        <v>2</v>
      </c>
      <c r="D6" s="373" t="s">
        <v>263</v>
      </c>
      <c r="E6" s="374"/>
      <c r="F6" s="373" t="s">
        <v>264</v>
      </c>
      <c r="G6" s="374"/>
      <c r="H6" s="373" t="s">
        <v>265</v>
      </c>
      <c r="I6" s="374"/>
      <c r="J6" s="373" t="s">
        <v>266</v>
      </c>
      <c r="K6" s="374"/>
    </row>
    <row r="7" spans="1:11" ht="13.5" thickBot="1">
      <c r="A7" s="372"/>
      <c r="B7" s="372"/>
      <c r="C7" s="372"/>
      <c r="D7" s="375">
        <v>2017</v>
      </c>
      <c r="E7" s="376"/>
      <c r="F7" s="375">
        <v>2017</v>
      </c>
      <c r="G7" s="376"/>
      <c r="H7" s="375">
        <v>2017</v>
      </c>
      <c r="I7" s="376"/>
      <c r="J7" s="375">
        <v>2017</v>
      </c>
      <c r="K7" s="376"/>
    </row>
    <row r="8" spans="1:11" ht="13.5" customHeight="1">
      <c r="A8" s="209" t="s">
        <v>267</v>
      </c>
      <c r="B8" s="210" t="s">
        <v>268</v>
      </c>
      <c r="C8" s="210" t="s">
        <v>269</v>
      </c>
      <c r="D8" s="356">
        <v>8905.51</v>
      </c>
      <c r="E8" s="357"/>
      <c r="F8" s="366">
        <v>0</v>
      </c>
      <c r="G8" s="367"/>
      <c r="H8" s="368">
        <v>421.2</v>
      </c>
      <c r="I8" s="369"/>
      <c r="J8" s="356"/>
      <c r="K8" s="357"/>
    </row>
    <row r="9" spans="1:11" ht="51">
      <c r="A9" s="211" t="s">
        <v>270</v>
      </c>
      <c r="B9" s="212" t="s">
        <v>271</v>
      </c>
      <c r="C9" s="212" t="s">
        <v>269</v>
      </c>
      <c r="D9" s="358">
        <v>1.1000000000000001E-3</v>
      </c>
      <c r="E9" s="359"/>
      <c r="F9" s="358">
        <v>1.5E-3</v>
      </c>
      <c r="G9" s="359"/>
      <c r="H9" s="358">
        <v>3.5000000000000001E-3</v>
      </c>
      <c r="I9" s="359"/>
      <c r="J9" s="358"/>
      <c r="K9" s="359"/>
    </row>
    <row r="10" spans="1:11" ht="38.25">
      <c r="A10" s="211" t="s">
        <v>272</v>
      </c>
      <c r="B10" s="212" t="s">
        <v>3</v>
      </c>
      <c r="C10" s="212" t="s">
        <v>273</v>
      </c>
      <c r="D10" s="364">
        <v>0</v>
      </c>
      <c r="E10" s="365"/>
      <c r="F10" s="364">
        <v>0</v>
      </c>
      <c r="G10" s="365"/>
      <c r="H10" s="364">
        <v>0</v>
      </c>
      <c r="I10" s="365"/>
      <c r="J10" s="360"/>
      <c r="K10" s="361"/>
    </row>
    <row r="11" spans="1:11" ht="13.5" thickBot="1">
      <c r="A11" s="213" t="s">
        <v>274</v>
      </c>
      <c r="B11" s="214" t="s">
        <v>275</v>
      </c>
      <c r="C11" s="214" t="s">
        <v>269</v>
      </c>
      <c r="D11" s="362">
        <v>0.98</v>
      </c>
      <c r="E11" s="363"/>
      <c r="F11" s="362">
        <v>0</v>
      </c>
      <c r="G11" s="363"/>
      <c r="H11" s="362">
        <v>0</v>
      </c>
      <c r="I11" s="363"/>
      <c r="J11" s="362"/>
      <c r="K11" s="363"/>
    </row>
    <row r="16" spans="1:11" ht="15.75" customHeight="1"/>
  </sheetData>
  <mergeCells count="28">
    <mergeCell ref="A4:K4"/>
    <mergeCell ref="A6:A7"/>
    <mergeCell ref="B6:B7"/>
    <mergeCell ref="C6:C7"/>
    <mergeCell ref="D6:E6"/>
    <mergeCell ref="F6:G6"/>
    <mergeCell ref="H6:I6"/>
    <mergeCell ref="J6:K6"/>
    <mergeCell ref="D7:E7"/>
    <mergeCell ref="F7:G7"/>
    <mergeCell ref="H7:I7"/>
    <mergeCell ref="J7:K7"/>
    <mergeCell ref="J8:K8"/>
    <mergeCell ref="J9:K9"/>
    <mergeCell ref="J10:K10"/>
    <mergeCell ref="J11:K11"/>
    <mergeCell ref="D10:E10"/>
    <mergeCell ref="F10:G10"/>
    <mergeCell ref="H10:I10"/>
    <mergeCell ref="D11:E11"/>
    <mergeCell ref="F11:G11"/>
    <mergeCell ref="H11:I11"/>
    <mergeCell ref="D8:E8"/>
    <mergeCell ref="F8:G8"/>
    <mergeCell ref="H8:I8"/>
    <mergeCell ref="D9:E9"/>
    <mergeCell ref="F9:G9"/>
    <mergeCell ref="H9:I9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9:B26"/>
  <sheetViews>
    <sheetView workbookViewId="0">
      <selection activeCell="B32" sqref="B32"/>
    </sheetView>
  </sheetViews>
  <sheetFormatPr baseColWidth="10" defaultRowHeight="15"/>
  <cols>
    <col min="1" max="1" width="39.42578125" customWidth="1"/>
    <col min="2" max="2" width="44" customWidth="1"/>
  </cols>
  <sheetData>
    <row r="9" spans="1:2">
      <c r="A9" s="290" t="s">
        <v>6</v>
      </c>
      <c r="B9" s="10" t="s">
        <v>7</v>
      </c>
    </row>
    <row r="10" spans="1:2">
      <c r="A10" s="290"/>
      <c r="B10" s="10"/>
    </row>
    <row r="11" spans="1:2">
      <c r="A11" s="290"/>
      <c r="B11" s="10"/>
    </row>
    <row r="14" spans="1:2">
      <c r="A14" s="332" t="s">
        <v>6</v>
      </c>
      <c r="B14" s="10" t="s">
        <v>7</v>
      </c>
    </row>
    <row r="15" spans="1:2">
      <c r="A15" s="10"/>
      <c r="B15" s="10"/>
    </row>
    <row r="16" spans="1:2">
      <c r="A16" s="332" t="s">
        <v>252</v>
      </c>
      <c r="B16" s="10" t="s">
        <v>8</v>
      </c>
    </row>
    <row r="17" spans="1:2" ht="15.75" thickBot="1"/>
    <row r="18" spans="1:2">
      <c r="A18" s="333" t="s">
        <v>291</v>
      </c>
      <c r="B18" s="334" t="s">
        <v>292</v>
      </c>
    </row>
    <row r="19" spans="1:2">
      <c r="A19" s="335" t="s">
        <v>9</v>
      </c>
      <c r="B19" s="336">
        <v>450000</v>
      </c>
    </row>
    <row r="20" spans="1:2">
      <c r="A20" s="337"/>
      <c r="B20" s="338">
        <v>0.76</v>
      </c>
    </row>
    <row r="21" spans="1:2">
      <c r="A21" s="339" t="s">
        <v>10</v>
      </c>
      <c r="B21" s="340">
        <v>25000</v>
      </c>
    </row>
    <row r="22" spans="1:2">
      <c r="A22" s="337"/>
      <c r="B22" s="338">
        <v>0.19</v>
      </c>
    </row>
    <row r="23" spans="1:2">
      <c r="A23" s="335" t="s">
        <v>5</v>
      </c>
      <c r="B23" s="336">
        <v>6000</v>
      </c>
    </row>
    <row r="24" spans="1:2">
      <c r="A24" s="337"/>
      <c r="B24" s="338">
        <v>0.04</v>
      </c>
    </row>
    <row r="25" spans="1:2">
      <c r="A25" s="335" t="s">
        <v>11</v>
      </c>
      <c r="B25" s="336">
        <v>500</v>
      </c>
    </row>
    <row r="26" spans="1:2">
      <c r="A26" s="337"/>
      <c r="B26" s="338">
        <v>0.83</v>
      </c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H24"/>
  <sheetViews>
    <sheetView workbookViewId="0">
      <selection activeCell="B27" sqref="B27"/>
    </sheetView>
  </sheetViews>
  <sheetFormatPr baseColWidth="10" defaultColWidth="8.7109375" defaultRowHeight="15"/>
  <cols>
    <col min="1" max="1" width="67" style="291" customWidth="1"/>
    <col min="2" max="1022" width="8.7109375" style="291"/>
  </cols>
  <sheetData>
    <row r="1" spans="1:9">
      <c r="A1" s="297" t="s">
        <v>16</v>
      </c>
      <c r="B1" s="298"/>
      <c r="C1" s="299"/>
      <c r="D1" s="299"/>
      <c r="E1" s="299"/>
      <c r="F1" s="299"/>
      <c r="G1" s="299"/>
      <c r="H1"/>
      <c r="I1" s="300"/>
    </row>
    <row r="2" spans="1:9">
      <c r="A2" s="298" t="s">
        <v>17</v>
      </c>
      <c r="B2" s="298"/>
      <c r="C2" s="298"/>
      <c r="D2" s="299"/>
      <c r="E2" s="299"/>
      <c r="F2" s="299"/>
      <c r="G2" s="299"/>
      <c r="H2"/>
      <c r="I2" s="300"/>
    </row>
    <row r="3" spans="1:9">
      <c r="A3" s="301" t="s">
        <v>18</v>
      </c>
      <c r="B3" s="302"/>
      <c r="C3" s="302"/>
      <c r="D3" s="302"/>
      <c r="E3" s="299"/>
      <c r="F3" s="299"/>
      <c r="G3" s="299"/>
      <c r="H3"/>
      <c r="I3" s="300"/>
    </row>
    <row r="4" spans="1:9">
      <c r="A4" s="301" t="s">
        <v>19</v>
      </c>
      <c r="B4" s="298"/>
      <c r="C4" s="299"/>
      <c r="D4" s="299"/>
      <c r="E4" s="299"/>
      <c r="F4" s="299"/>
      <c r="G4" s="299"/>
      <c r="H4"/>
      <c r="I4" s="300"/>
    </row>
    <row r="5" spans="1:9" ht="15.75" thickBot="1">
      <c r="A5" s="301"/>
      <c r="B5" s="298"/>
      <c r="C5" s="299"/>
      <c r="D5" s="299"/>
      <c r="E5" s="299"/>
      <c r="F5" s="299"/>
      <c r="G5" s="299"/>
      <c r="H5"/>
      <c r="I5" s="300"/>
    </row>
    <row r="6" spans="1:9" ht="15.75" thickBot="1">
      <c r="A6" s="303" t="s">
        <v>4</v>
      </c>
      <c r="B6" s="378" t="s">
        <v>20</v>
      </c>
      <c r="C6" s="378"/>
      <c r="D6" s="378"/>
      <c r="E6" s="299"/>
      <c r="F6" s="299"/>
      <c r="G6" s="299"/>
      <c r="H6"/>
      <c r="I6" s="300"/>
    </row>
    <row r="7" spans="1:9" ht="15.75" thickBot="1">
      <c r="A7" s="304" t="s">
        <v>277</v>
      </c>
      <c r="B7" s="299"/>
      <c r="C7" s="299"/>
      <c r="D7" s="299"/>
      <c r="E7" s="299"/>
      <c r="F7" s="299"/>
      <c r="G7" s="299"/>
      <c r="H7"/>
      <c r="I7" s="300"/>
    </row>
    <row r="8" spans="1:9" ht="73.5" thickTop="1" thickBot="1">
      <c r="A8" s="305" t="s">
        <v>0</v>
      </c>
      <c r="B8" s="306" t="s">
        <v>1</v>
      </c>
      <c r="C8" s="306" t="s">
        <v>2</v>
      </c>
      <c r="D8" s="307" t="s">
        <v>278</v>
      </c>
      <c r="E8" s="308" t="s">
        <v>21</v>
      </c>
      <c r="F8" s="308" t="s">
        <v>22</v>
      </c>
      <c r="G8" s="308" t="s">
        <v>23</v>
      </c>
      <c r="H8"/>
      <c r="I8" s="300"/>
    </row>
    <row r="9" spans="1:9" ht="20.100000000000001" customHeight="1" thickTop="1">
      <c r="A9" s="309" t="s">
        <v>24</v>
      </c>
      <c r="B9" s="310" t="s">
        <v>25</v>
      </c>
      <c r="C9" s="310" t="s">
        <v>316</v>
      </c>
      <c r="D9" s="311">
        <v>0</v>
      </c>
      <c r="E9" s="311">
        <v>5</v>
      </c>
      <c r="F9" s="312">
        <v>8</v>
      </c>
      <c r="G9" s="312">
        <v>10</v>
      </c>
      <c r="H9" s="313" t="s">
        <v>279</v>
      </c>
      <c r="I9" s="300"/>
    </row>
    <row r="10" spans="1:9" ht="20.100000000000001" customHeight="1">
      <c r="A10" s="314" t="s">
        <v>26</v>
      </c>
      <c r="B10" s="315" t="str">
        <f t="shared" ref="B10:B13" si="0">+B9</f>
        <v>Cant.</v>
      </c>
      <c r="C10" s="315" t="s">
        <v>316</v>
      </c>
      <c r="D10" s="316">
        <v>30</v>
      </c>
      <c r="E10" s="316">
        <v>120</v>
      </c>
      <c r="F10" s="316">
        <v>140</v>
      </c>
      <c r="G10" s="316">
        <v>200</v>
      </c>
      <c r="H10" s="313" t="s">
        <v>280</v>
      </c>
      <c r="I10" s="300"/>
    </row>
    <row r="11" spans="1:9" ht="20.100000000000001" customHeight="1">
      <c r="A11" s="314" t="s">
        <v>27</v>
      </c>
      <c r="B11" s="315" t="str">
        <f t="shared" si="0"/>
        <v>Cant.</v>
      </c>
      <c r="C11" s="315" t="s">
        <v>316</v>
      </c>
      <c r="D11" s="316">
        <v>150</v>
      </c>
      <c r="E11" s="316">
        <v>600</v>
      </c>
      <c r="F11" s="316">
        <v>800</v>
      </c>
      <c r="G11" s="316">
        <v>1200</v>
      </c>
      <c r="H11" s="317" t="s">
        <v>281</v>
      </c>
      <c r="I11" s="300"/>
    </row>
    <row r="12" spans="1:9" ht="20.100000000000001" customHeight="1">
      <c r="A12" s="314" t="s">
        <v>28</v>
      </c>
      <c r="B12" s="315" t="str">
        <f t="shared" si="0"/>
        <v>Cant.</v>
      </c>
      <c r="C12" s="315" t="s">
        <v>316</v>
      </c>
      <c r="D12" s="316">
        <v>25</v>
      </c>
      <c r="E12" s="316">
        <v>100</v>
      </c>
      <c r="F12" s="316">
        <v>130</v>
      </c>
      <c r="G12" s="316">
        <v>180</v>
      </c>
      <c r="H12" s="313" t="s">
        <v>282</v>
      </c>
      <c r="I12" s="300"/>
    </row>
    <row r="13" spans="1:9" ht="20.100000000000001" customHeight="1" thickBot="1">
      <c r="A13" s="318" t="s">
        <v>29</v>
      </c>
      <c r="B13" s="319" t="str">
        <f t="shared" si="0"/>
        <v>Cant.</v>
      </c>
      <c r="C13" s="319" t="s">
        <v>316</v>
      </c>
      <c r="D13" s="320">
        <v>1</v>
      </c>
      <c r="E13" s="320">
        <v>6</v>
      </c>
      <c r="F13" s="320">
        <v>8</v>
      </c>
      <c r="G13" s="320">
        <v>10</v>
      </c>
      <c r="H13" s="321" t="s">
        <v>283</v>
      </c>
      <c r="I13" s="300"/>
    </row>
    <row r="14" spans="1:9" ht="20.100000000000001" customHeight="1" thickBot="1">
      <c r="A14" s="322" t="s">
        <v>284</v>
      </c>
      <c r="B14" s="299"/>
      <c r="C14" s="299"/>
      <c r="D14" s="323">
        <f>SUM(D9:D13)</f>
        <v>206</v>
      </c>
      <c r="E14" s="324"/>
      <c r="F14" s="324"/>
      <c r="G14" s="324"/>
      <c r="H14" s="300"/>
      <c r="I14" s="300"/>
    </row>
    <row r="15" spans="1:9">
      <c r="A15" s="325"/>
      <c r="B15" s="299"/>
      <c r="C15" s="299"/>
      <c r="D15" s="326"/>
      <c r="E15" s="324"/>
      <c r="F15" s="324"/>
      <c r="G15" s="324"/>
      <c r="H15" s="300"/>
      <c r="I15" s="300"/>
    </row>
    <row r="16" spans="1:9" ht="24.75">
      <c r="A16" s="327" t="s">
        <v>285</v>
      </c>
      <c r="B16" s="328"/>
      <c r="C16" s="328"/>
      <c r="D16" s="328"/>
      <c r="E16" s="324"/>
      <c r="F16" s="324"/>
      <c r="G16" s="324"/>
      <c r="H16" s="300"/>
      <c r="I16" s="300"/>
    </row>
    <row r="17" spans="1:9" ht="24.75">
      <c r="A17" s="328" t="s">
        <v>286</v>
      </c>
      <c r="B17" s="328"/>
      <c r="C17" s="328"/>
      <c r="D17" s="328"/>
      <c r="E17" s="324"/>
      <c r="F17" s="324"/>
      <c r="G17" s="324"/>
      <c r="H17" s="300"/>
      <c r="I17" s="300"/>
    </row>
    <row r="18" spans="1:9" ht="36.75">
      <c r="A18" s="328" t="s">
        <v>287</v>
      </c>
      <c r="B18" s="329"/>
      <c r="C18" s="329"/>
      <c r="D18" s="329"/>
      <c r="E18" s="324"/>
      <c r="F18" s="324"/>
      <c r="G18" s="324"/>
      <c r="H18" s="300"/>
      <c r="I18" s="300"/>
    </row>
    <row r="19" spans="1:9" ht="24.75">
      <c r="A19" s="330" t="s">
        <v>288</v>
      </c>
      <c r="B19" s="329"/>
      <c r="C19" s="329"/>
      <c r="D19" s="329"/>
      <c r="E19" s="324"/>
      <c r="F19" s="324"/>
      <c r="G19" s="324"/>
      <c r="H19" s="300"/>
      <c r="I19" s="300"/>
    </row>
    <row r="20" spans="1:9">
      <c r="A20" s="330" t="s">
        <v>289</v>
      </c>
      <c r="B20" s="329"/>
      <c r="C20" s="329"/>
      <c r="D20" s="329"/>
      <c r="E20" s="324"/>
      <c r="F20" s="324"/>
      <c r="G20" s="324"/>
      <c r="H20" s="300"/>
      <c r="I20" s="300"/>
    </row>
    <row r="21" spans="1:9" ht="15.75" thickBot="1">
      <c r="A21" s="331"/>
      <c r="B21" s="299"/>
      <c r="C21" s="299"/>
      <c r="D21" s="324"/>
      <c r="E21" s="324"/>
      <c r="F21" s="324"/>
      <c r="G21" s="324"/>
      <c r="H21" s="300"/>
      <c r="I21" s="300"/>
    </row>
    <row r="22" spans="1:9" ht="15.75" customHeight="1" thickBot="1">
      <c r="A22" s="377" t="s">
        <v>290</v>
      </c>
      <c r="B22" s="377"/>
      <c r="C22" s="377"/>
      <c r="D22" s="324"/>
      <c r="E22" s="324"/>
      <c r="F22" s="324"/>
      <c r="G22" s="324"/>
      <c r="H22" s="300"/>
      <c r="I22" s="300"/>
    </row>
    <row r="23" spans="1:9">
      <c r="A23" s="300"/>
      <c r="B23" s="300"/>
      <c r="C23" s="300"/>
      <c r="D23" s="300"/>
      <c r="E23" s="300"/>
      <c r="F23" s="300"/>
      <c r="G23" s="300"/>
      <c r="H23" s="300"/>
      <c r="I23" s="300"/>
    </row>
    <row r="24" spans="1:9">
      <c r="A24" s="300"/>
      <c r="B24" s="300"/>
      <c r="C24" s="300"/>
      <c r="D24" s="300"/>
      <c r="E24" s="300"/>
      <c r="F24" s="300"/>
      <c r="G24" s="300"/>
      <c r="H24" s="300"/>
      <c r="I24" s="300"/>
    </row>
  </sheetData>
  <mergeCells count="2">
    <mergeCell ref="A22:C22"/>
    <mergeCell ref="B6:D6"/>
  </mergeCells>
  <pageMargins left="0.70866141732283472" right="0.70866141732283472" top="0.74803149606299213" bottom="0.74803149606299213" header="0.31496062992125984" footer="0.31496062992125984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M65536"/>
  <sheetViews>
    <sheetView workbookViewId="0">
      <selection activeCell="A12" sqref="A12"/>
    </sheetView>
  </sheetViews>
  <sheetFormatPr baseColWidth="10" defaultColWidth="11.42578125" defaultRowHeight="12.75" zeroHeight="1"/>
  <cols>
    <col min="1" max="1" width="73.140625" style="3" customWidth="1"/>
    <col min="2" max="2" width="8.42578125" style="3" customWidth="1"/>
    <col min="3" max="3" width="10.7109375" style="3" customWidth="1"/>
    <col min="4" max="4" width="11.7109375" style="3" hidden="1" customWidth="1"/>
    <col min="5" max="5" width="14.5703125" style="3" hidden="1" customWidth="1"/>
    <col min="6" max="6" width="10.5703125" style="3" customWidth="1"/>
    <col min="7" max="7" width="11.5703125" style="3" customWidth="1"/>
    <col min="8" max="8" width="10.85546875" style="3" customWidth="1"/>
    <col min="9" max="9" width="11.140625" style="3" customWidth="1"/>
    <col min="10" max="10" width="7.42578125" style="3" customWidth="1"/>
    <col min="11" max="11" width="28.28515625" style="4" bestFit="1" customWidth="1"/>
    <col min="12" max="12" width="10.7109375" style="4" customWidth="1"/>
    <col min="13" max="13" width="15.140625" style="3" customWidth="1"/>
    <col min="14" max="254" width="11.42578125" style="3"/>
    <col min="255" max="255" width="92.5703125" style="3" customWidth="1"/>
    <col min="256" max="256" width="11.85546875" style="3" customWidth="1"/>
    <col min="257" max="257" width="11.7109375" style="3" customWidth="1"/>
    <col min="258" max="259" width="0" style="3" hidden="1" customWidth="1"/>
    <col min="260" max="265" width="12.5703125" style="3" customWidth="1"/>
    <col min="266" max="266" width="11.140625" style="3" customWidth="1"/>
    <col min="267" max="267" width="28.28515625" style="3" bestFit="1" customWidth="1"/>
    <col min="268" max="268" width="10.7109375" style="3" customWidth="1"/>
    <col min="269" max="269" width="15.140625" style="3" customWidth="1"/>
    <col min="270" max="510" width="11.42578125" style="3"/>
    <col min="511" max="511" width="92.5703125" style="3" customWidth="1"/>
    <col min="512" max="512" width="11.85546875" style="3" customWidth="1"/>
    <col min="513" max="513" width="11.7109375" style="3" customWidth="1"/>
    <col min="514" max="515" width="0" style="3" hidden="1" customWidth="1"/>
    <col min="516" max="521" width="12.5703125" style="3" customWidth="1"/>
    <col min="522" max="522" width="11.140625" style="3" customWidth="1"/>
    <col min="523" max="523" width="28.28515625" style="3" bestFit="1" customWidth="1"/>
    <col min="524" max="524" width="10.7109375" style="3" customWidth="1"/>
    <col min="525" max="525" width="15.140625" style="3" customWidth="1"/>
    <col min="526" max="766" width="11.42578125" style="3"/>
    <col min="767" max="767" width="92.5703125" style="3" customWidth="1"/>
    <col min="768" max="768" width="11.85546875" style="3" customWidth="1"/>
    <col min="769" max="769" width="11.7109375" style="3" customWidth="1"/>
    <col min="770" max="771" width="0" style="3" hidden="1" customWidth="1"/>
    <col min="772" max="777" width="12.5703125" style="3" customWidth="1"/>
    <col min="778" max="778" width="11.140625" style="3" customWidth="1"/>
    <col min="779" max="779" width="28.28515625" style="3" bestFit="1" customWidth="1"/>
    <col min="780" max="780" width="10.7109375" style="3" customWidth="1"/>
    <col min="781" max="781" width="15.140625" style="3" customWidth="1"/>
    <col min="782" max="1022" width="11.42578125" style="3"/>
    <col min="1023" max="1023" width="92.5703125" style="3" customWidth="1"/>
    <col min="1024" max="1024" width="11.85546875" style="3" customWidth="1"/>
    <col min="1025" max="1025" width="11.7109375" style="3" customWidth="1"/>
    <col min="1026" max="1027" width="0" style="3" hidden="1" customWidth="1"/>
    <col min="1028" max="1033" width="12.5703125" style="3" customWidth="1"/>
    <col min="1034" max="1034" width="11.140625" style="3" customWidth="1"/>
    <col min="1035" max="1035" width="28.28515625" style="3" bestFit="1" customWidth="1"/>
    <col min="1036" max="1036" width="10.7109375" style="3" customWidth="1"/>
    <col min="1037" max="1037" width="15.140625" style="3" customWidth="1"/>
    <col min="1038" max="1278" width="11.42578125" style="3"/>
    <col min="1279" max="1279" width="92.5703125" style="3" customWidth="1"/>
    <col min="1280" max="1280" width="11.85546875" style="3" customWidth="1"/>
    <col min="1281" max="1281" width="11.7109375" style="3" customWidth="1"/>
    <col min="1282" max="1283" width="0" style="3" hidden="1" customWidth="1"/>
    <col min="1284" max="1289" width="12.5703125" style="3" customWidth="1"/>
    <col min="1290" max="1290" width="11.140625" style="3" customWidth="1"/>
    <col min="1291" max="1291" width="28.28515625" style="3" bestFit="1" customWidth="1"/>
    <col min="1292" max="1292" width="10.7109375" style="3" customWidth="1"/>
    <col min="1293" max="1293" width="15.140625" style="3" customWidth="1"/>
    <col min="1294" max="1534" width="11.42578125" style="3"/>
    <col min="1535" max="1535" width="92.5703125" style="3" customWidth="1"/>
    <col min="1536" max="1536" width="11.85546875" style="3" customWidth="1"/>
    <col min="1537" max="1537" width="11.7109375" style="3" customWidth="1"/>
    <col min="1538" max="1539" width="0" style="3" hidden="1" customWidth="1"/>
    <col min="1540" max="1545" width="12.5703125" style="3" customWidth="1"/>
    <col min="1546" max="1546" width="11.140625" style="3" customWidth="1"/>
    <col min="1547" max="1547" width="28.28515625" style="3" bestFit="1" customWidth="1"/>
    <col min="1548" max="1548" width="10.7109375" style="3" customWidth="1"/>
    <col min="1549" max="1549" width="15.140625" style="3" customWidth="1"/>
    <col min="1550" max="1790" width="11.42578125" style="3"/>
    <col min="1791" max="1791" width="92.5703125" style="3" customWidth="1"/>
    <col min="1792" max="1792" width="11.85546875" style="3" customWidth="1"/>
    <col min="1793" max="1793" width="11.7109375" style="3" customWidth="1"/>
    <col min="1794" max="1795" width="0" style="3" hidden="1" customWidth="1"/>
    <col min="1796" max="1801" width="12.5703125" style="3" customWidth="1"/>
    <col min="1802" max="1802" width="11.140625" style="3" customWidth="1"/>
    <col min="1803" max="1803" width="28.28515625" style="3" bestFit="1" customWidth="1"/>
    <col min="1804" max="1804" width="10.7109375" style="3" customWidth="1"/>
    <col min="1805" max="1805" width="15.140625" style="3" customWidth="1"/>
    <col min="1806" max="2046" width="11.42578125" style="3"/>
    <col min="2047" max="2047" width="92.5703125" style="3" customWidth="1"/>
    <col min="2048" max="2048" width="11.85546875" style="3" customWidth="1"/>
    <col min="2049" max="2049" width="11.7109375" style="3" customWidth="1"/>
    <col min="2050" max="2051" width="0" style="3" hidden="1" customWidth="1"/>
    <col min="2052" max="2057" width="12.5703125" style="3" customWidth="1"/>
    <col min="2058" max="2058" width="11.140625" style="3" customWidth="1"/>
    <col min="2059" max="2059" width="28.28515625" style="3" bestFit="1" customWidth="1"/>
    <col min="2060" max="2060" width="10.7109375" style="3" customWidth="1"/>
    <col min="2061" max="2061" width="15.140625" style="3" customWidth="1"/>
    <col min="2062" max="2302" width="11.42578125" style="3"/>
    <col min="2303" max="2303" width="92.5703125" style="3" customWidth="1"/>
    <col min="2304" max="2304" width="11.85546875" style="3" customWidth="1"/>
    <col min="2305" max="2305" width="11.7109375" style="3" customWidth="1"/>
    <col min="2306" max="2307" width="0" style="3" hidden="1" customWidth="1"/>
    <col min="2308" max="2313" width="12.5703125" style="3" customWidth="1"/>
    <col min="2314" max="2314" width="11.140625" style="3" customWidth="1"/>
    <col min="2315" max="2315" width="28.28515625" style="3" bestFit="1" customWidth="1"/>
    <col min="2316" max="2316" width="10.7109375" style="3" customWidth="1"/>
    <col min="2317" max="2317" width="15.140625" style="3" customWidth="1"/>
    <col min="2318" max="2558" width="11.42578125" style="3"/>
    <col min="2559" max="2559" width="92.5703125" style="3" customWidth="1"/>
    <col min="2560" max="2560" width="11.85546875" style="3" customWidth="1"/>
    <col min="2561" max="2561" width="11.7109375" style="3" customWidth="1"/>
    <col min="2562" max="2563" width="0" style="3" hidden="1" customWidth="1"/>
    <col min="2564" max="2569" width="12.5703125" style="3" customWidth="1"/>
    <col min="2570" max="2570" width="11.140625" style="3" customWidth="1"/>
    <col min="2571" max="2571" width="28.28515625" style="3" bestFit="1" customWidth="1"/>
    <col min="2572" max="2572" width="10.7109375" style="3" customWidth="1"/>
    <col min="2573" max="2573" width="15.140625" style="3" customWidth="1"/>
    <col min="2574" max="2814" width="11.42578125" style="3"/>
    <col min="2815" max="2815" width="92.5703125" style="3" customWidth="1"/>
    <col min="2816" max="2816" width="11.85546875" style="3" customWidth="1"/>
    <col min="2817" max="2817" width="11.7109375" style="3" customWidth="1"/>
    <col min="2818" max="2819" width="0" style="3" hidden="1" customWidth="1"/>
    <col min="2820" max="2825" width="12.5703125" style="3" customWidth="1"/>
    <col min="2826" max="2826" width="11.140625" style="3" customWidth="1"/>
    <col min="2827" max="2827" width="28.28515625" style="3" bestFit="1" customWidth="1"/>
    <col min="2828" max="2828" width="10.7109375" style="3" customWidth="1"/>
    <col min="2829" max="2829" width="15.140625" style="3" customWidth="1"/>
    <col min="2830" max="3070" width="11.42578125" style="3"/>
    <col min="3071" max="3071" width="92.5703125" style="3" customWidth="1"/>
    <col min="3072" max="3072" width="11.85546875" style="3" customWidth="1"/>
    <col min="3073" max="3073" width="11.7109375" style="3" customWidth="1"/>
    <col min="3074" max="3075" width="0" style="3" hidden="1" customWidth="1"/>
    <col min="3076" max="3081" width="12.5703125" style="3" customWidth="1"/>
    <col min="3082" max="3082" width="11.140625" style="3" customWidth="1"/>
    <col min="3083" max="3083" width="28.28515625" style="3" bestFit="1" customWidth="1"/>
    <col min="3084" max="3084" width="10.7109375" style="3" customWidth="1"/>
    <col min="3085" max="3085" width="15.140625" style="3" customWidth="1"/>
    <col min="3086" max="3326" width="11.42578125" style="3"/>
    <col min="3327" max="3327" width="92.5703125" style="3" customWidth="1"/>
    <col min="3328" max="3328" width="11.85546875" style="3" customWidth="1"/>
    <col min="3329" max="3329" width="11.7109375" style="3" customWidth="1"/>
    <col min="3330" max="3331" width="0" style="3" hidden="1" customWidth="1"/>
    <col min="3332" max="3337" width="12.5703125" style="3" customWidth="1"/>
    <col min="3338" max="3338" width="11.140625" style="3" customWidth="1"/>
    <col min="3339" max="3339" width="28.28515625" style="3" bestFit="1" customWidth="1"/>
    <col min="3340" max="3340" width="10.7109375" style="3" customWidth="1"/>
    <col min="3341" max="3341" width="15.140625" style="3" customWidth="1"/>
    <col min="3342" max="3582" width="11.42578125" style="3"/>
    <col min="3583" max="3583" width="92.5703125" style="3" customWidth="1"/>
    <col min="3584" max="3584" width="11.85546875" style="3" customWidth="1"/>
    <col min="3585" max="3585" width="11.7109375" style="3" customWidth="1"/>
    <col min="3586" max="3587" width="0" style="3" hidden="1" customWidth="1"/>
    <col min="3588" max="3593" width="12.5703125" style="3" customWidth="1"/>
    <col min="3594" max="3594" width="11.140625" style="3" customWidth="1"/>
    <col min="3595" max="3595" width="28.28515625" style="3" bestFit="1" customWidth="1"/>
    <col min="3596" max="3596" width="10.7109375" style="3" customWidth="1"/>
    <col min="3597" max="3597" width="15.140625" style="3" customWidth="1"/>
    <col min="3598" max="3838" width="11.42578125" style="3"/>
    <col min="3839" max="3839" width="92.5703125" style="3" customWidth="1"/>
    <col min="3840" max="3840" width="11.85546875" style="3" customWidth="1"/>
    <col min="3841" max="3841" width="11.7109375" style="3" customWidth="1"/>
    <col min="3842" max="3843" width="0" style="3" hidden="1" customWidth="1"/>
    <col min="3844" max="3849" width="12.5703125" style="3" customWidth="1"/>
    <col min="3850" max="3850" width="11.140625" style="3" customWidth="1"/>
    <col min="3851" max="3851" width="28.28515625" style="3" bestFit="1" customWidth="1"/>
    <col min="3852" max="3852" width="10.7109375" style="3" customWidth="1"/>
    <col min="3853" max="3853" width="15.140625" style="3" customWidth="1"/>
    <col min="3854" max="4094" width="11.42578125" style="3"/>
    <col min="4095" max="4095" width="92.5703125" style="3" customWidth="1"/>
    <col min="4096" max="4096" width="11.85546875" style="3" customWidth="1"/>
    <col min="4097" max="4097" width="11.7109375" style="3" customWidth="1"/>
    <col min="4098" max="4099" width="0" style="3" hidden="1" customWidth="1"/>
    <col min="4100" max="4105" width="12.5703125" style="3" customWidth="1"/>
    <col min="4106" max="4106" width="11.140625" style="3" customWidth="1"/>
    <col min="4107" max="4107" width="28.28515625" style="3" bestFit="1" customWidth="1"/>
    <col min="4108" max="4108" width="10.7109375" style="3" customWidth="1"/>
    <col min="4109" max="4109" width="15.140625" style="3" customWidth="1"/>
    <col min="4110" max="4350" width="11.42578125" style="3"/>
    <col min="4351" max="4351" width="92.5703125" style="3" customWidth="1"/>
    <col min="4352" max="4352" width="11.85546875" style="3" customWidth="1"/>
    <col min="4353" max="4353" width="11.7109375" style="3" customWidth="1"/>
    <col min="4354" max="4355" width="0" style="3" hidden="1" customWidth="1"/>
    <col min="4356" max="4361" width="12.5703125" style="3" customWidth="1"/>
    <col min="4362" max="4362" width="11.140625" style="3" customWidth="1"/>
    <col min="4363" max="4363" width="28.28515625" style="3" bestFit="1" customWidth="1"/>
    <col min="4364" max="4364" width="10.7109375" style="3" customWidth="1"/>
    <col min="4365" max="4365" width="15.140625" style="3" customWidth="1"/>
    <col min="4366" max="4606" width="11.42578125" style="3"/>
    <col min="4607" max="4607" width="92.5703125" style="3" customWidth="1"/>
    <col min="4608" max="4608" width="11.85546875" style="3" customWidth="1"/>
    <col min="4609" max="4609" width="11.7109375" style="3" customWidth="1"/>
    <col min="4610" max="4611" width="0" style="3" hidden="1" customWidth="1"/>
    <col min="4612" max="4617" width="12.5703125" style="3" customWidth="1"/>
    <col min="4618" max="4618" width="11.140625" style="3" customWidth="1"/>
    <col min="4619" max="4619" width="28.28515625" style="3" bestFit="1" customWidth="1"/>
    <col min="4620" max="4620" width="10.7109375" style="3" customWidth="1"/>
    <col min="4621" max="4621" width="15.140625" style="3" customWidth="1"/>
    <col min="4622" max="4862" width="11.42578125" style="3"/>
    <col min="4863" max="4863" width="92.5703125" style="3" customWidth="1"/>
    <col min="4864" max="4864" width="11.85546875" style="3" customWidth="1"/>
    <col min="4865" max="4865" width="11.7109375" style="3" customWidth="1"/>
    <col min="4866" max="4867" width="0" style="3" hidden="1" customWidth="1"/>
    <col min="4868" max="4873" width="12.5703125" style="3" customWidth="1"/>
    <col min="4874" max="4874" width="11.140625" style="3" customWidth="1"/>
    <col min="4875" max="4875" width="28.28515625" style="3" bestFit="1" customWidth="1"/>
    <col min="4876" max="4876" width="10.7109375" style="3" customWidth="1"/>
    <col min="4877" max="4877" width="15.140625" style="3" customWidth="1"/>
    <col min="4878" max="5118" width="11.42578125" style="3"/>
    <col min="5119" max="5119" width="92.5703125" style="3" customWidth="1"/>
    <col min="5120" max="5120" width="11.85546875" style="3" customWidth="1"/>
    <col min="5121" max="5121" width="11.7109375" style="3" customWidth="1"/>
    <col min="5122" max="5123" width="0" style="3" hidden="1" customWidth="1"/>
    <col min="5124" max="5129" width="12.5703125" style="3" customWidth="1"/>
    <col min="5130" max="5130" width="11.140625" style="3" customWidth="1"/>
    <col min="5131" max="5131" width="28.28515625" style="3" bestFit="1" customWidth="1"/>
    <col min="5132" max="5132" width="10.7109375" style="3" customWidth="1"/>
    <col min="5133" max="5133" width="15.140625" style="3" customWidth="1"/>
    <col min="5134" max="5374" width="11.42578125" style="3"/>
    <col min="5375" max="5375" width="92.5703125" style="3" customWidth="1"/>
    <col min="5376" max="5376" width="11.85546875" style="3" customWidth="1"/>
    <col min="5377" max="5377" width="11.7109375" style="3" customWidth="1"/>
    <col min="5378" max="5379" width="0" style="3" hidden="1" customWidth="1"/>
    <col min="5380" max="5385" width="12.5703125" style="3" customWidth="1"/>
    <col min="5386" max="5386" width="11.140625" style="3" customWidth="1"/>
    <col min="5387" max="5387" width="28.28515625" style="3" bestFit="1" customWidth="1"/>
    <col min="5388" max="5388" width="10.7109375" style="3" customWidth="1"/>
    <col min="5389" max="5389" width="15.140625" style="3" customWidth="1"/>
    <col min="5390" max="5630" width="11.42578125" style="3"/>
    <col min="5631" max="5631" width="92.5703125" style="3" customWidth="1"/>
    <col min="5632" max="5632" width="11.85546875" style="3" customWidth="1"/>
    <col min="5633" max="5633" width="11.7109375" style="3" customWidth="1"/>
    <col min="5634" max="5635" width="0" style="3" hidden="1" customWidth="1"/>
    <col min="5636" max="5641" width="12.5703125" style="3" customWidth="1"/>
    <col min="5642" max="5642" width="11.140625" style="3" customWidth="1"/>
    <col min="5643" max="5643" width="28.28515625" style="3" bestFit="1" customWidth="1"/>
    <col min="5644" max="5644" width="10.7109375" style="3" customWidth="1"/>
    <col min="5645" max="5645" width="15.140625" style="3" customWidth="1"/>
    <col min="5646" max="5886" width="11.42578125" style="3"/>
    <col min="5887" max="5887" width="92.5703125" style="3" customWidth="1"/>
    <col min="5888" max="5888" width="11.85546875" style="3" customWidth="1"/>
    <col min="5889" max="5889" width="11.7109375" style="3" customWidth="1"/>
    <col min="5890" max="5891" width="0" style="3" hidden="1" customWidth="1"/>
    <col min="5892" max="5897" width="12.5703125" style="3" customWidth="1"/>
    <col min="5898" max="5898" width="11.140625" style="3" customWidth="1"/>
    <col min="5899" max="5899" width="28.28515625" style="3" bestFit="1" customWidth="1"/>
    <col min="5900" max="5900" width="10.7109375" style="3" customWidth="1"/>
    <col min="5901" max="5901" width="15.140625" style="3" customWidth="1"/>
    <col min="5902" max="6142" width="11.42578125" style="3"/>
    <col min="6143" max="6143" width="92.5703125" style="3" customWidth="1"/>
    <col min="6144" max="6144" width="11.85546875" style="3" customWidth="1"/>
    <col min="6145" max="6145" width="11.7109375" style="3" customWidth="1"/>
    <col min="6146" max="6147" width="0" style="3" hidden="1" customWidth="1"/>
    <col min="6148" max="6153" width="12.5703125" style="3" customWidth="1"/>
    <col min="6154" max="6154" width="11.140625" style="3" customWidth="1"/>
    <col min="6155" max="6155" width="28.28515625" style="3" bestFit="1" customWidth="1"/>
    <col min="6156" max="6156" width="10.7109375" style="3" customWidth="1"/>
    <col min="6157" max="6157" width="15.140625" style="3" customWidth="1"/>
    <col min="6158" max="6398" width="11.42578125" style="3"/>
    <col min="6399" max="6399" width="92.5703125" style="3" customWidth="1"/>
    <col min="6400" max="6400" width="11.85546875" style="3" customWidth="1"/>
    <col min="6401" max="6401" width="11.7109375" style="3" customWidth="1"/>
    <col min="6402" max="6403" width="0" style="3" hidden="1" customWidth="1"/>
    <col min="6404" max="6409" width="12.5703125" style="3" customWidth="1"/>
    <col min="6410" max="6410" width="11.140625" style="3" customWidth="1"/>
    <col min="6411" max="6411" width="28.28515625" style="3" bestFit="1" customWidth="1"/>
    <col min="6412" max="6412" width="10.7109375" style="3" customWidth="1"/>
    <col min="6413" max="6413" width="15.140625" style="3" customWidth="1"/>
    <col min="6414" max="6654" width="11.42578125" style="3"/>
    <col min="6655" max="6655" width="92.5703125" style="3" customWidth="1"/>
    <col min="6656" max="6656" width="11.85546875" style="3" customWidth="1"/>
    <col min="6657" max="6657" width="11.7109375" style="3" customWidth="1"/>
    <col min="6658" max="6659" width="0" style="3" hidden="1" customWidth="1"/>
    <col min="6660" max="6665" width="12.5703125" style="3" customWidth="1"/>
    <col min="6666" max="6666" width="11.140625" style="3" customWidth="1"/>
    <col min="6667" max="6667" width="28.28515625" style="3" bestFit="1" customWidth="1"/>
    <col min="6668" max="6668" width="10.7109375" style="3" customWidth="1"/>
    <col min="6669" max="6669" width="15.140625" style="3" customWidth="1"/>
    <col min="6670" max="6910" width="11.42578125" style="3"/>
    <col min="6911" max="6911" width="92.5703125" style="3" customWidth="1"/>
    <col min="6912" max="6912" width="11.85546875" style="3" customWidth="1"/>
    <col min="6913" max="6913" width="11.7109375" style="3" customWidth="1"/>
    <col min="6914" max="6915" width="0" style="3" hidden="1" customWidth="1"/>
    <col min="6916" max="6921" width="12.5703125" style="3" customWidth="1"/>
    <col min="6922" max="6922" width="11.140625" style="3" customWidth="1"/>
    <col min="6923" max="6923" width="28.28515625" style="3" bestFit="1" customWidth="1"/>
    <col min="6924" max="6924" width="10.7109375" style="3" customWidth="1"/>
    <col min="6925" max="6925" width="15.140625" style="3" customWidth="1"/>
    <col min="6926" max="7166" width="11.42578125" style="3"/>
    <col min="7167" max="7167" width="92.5703125" style="3" customWidth="1"/>
    <col min="7168" max="7168" width="11.85546875" style="3" customWidth="1"/>
    <col min="7169" max="7169" width="11.7109375" style="3" customWidth="1"/>
    <col min="7170" max="7171" width="0" style="3" hidden="1" customWidth="1"/>
    <col min="7172" max="7177" width="12.5703125" style="3" customWidth="1"/>
    <col min="7178" max="7178" width="11.140625" style="3" customWidth="1"/>
    <col min="7179" max="7179" width="28.28515625" style="3" bestFit="1" customWidth="1"/>
    <col min="7180" max="7180" width="10.7109375" style="3" customWidth="1"/>
    <col min="7181" max="7181" width="15.140625" style="3" customWidth="1"/>
    <col min="7182" max="7422" width="11.42578125" style="3"/>
    <col min="7423" max="7423" width="92.5703125" style="3" customWidth="1"/>
    <col min="7424" max="7424" width="11.85546875" style="3" customWidth="1"/>
    <col min="7425" max="7425" width="11.7109375" style="3" customWidth="1"/>
    <col min="7426" max="7427" width="0" style="3" hidden="1" customWidth="1"/>
    <col min="7428" max="7433" width="12.5703125" style="3" customWidth="1"/>
    <col min="7434" max="7434" width="11.140625" style="3" customWidth="1"/>
    <col min="7435" max="7435" width="28.28515625" style="3" bestFit="1" customWidth="1"/>
    <col min="7436" max="7436" width="10.7109375" style="3" customWidth="1"/>
    <col min="7437" max="7437" width="15.140625" style="3" customWidth="1"/>
    <col min="7438" max="7678" width="11.42578125" style="3"/>
    <col min="7679" max="7679" width="92.5703125" style="3" customWidth="1"/>
    <col min="7680" max="7680" width="11.85546875" style="3" customWidth="1"/>
    <col min="7681" max="7681" width="11.7109375" style="3" customWidth="1"/>
    <col min="7682" max="7683" width="0" style="3" hidden="1" customWidth="1"/>
    <col min="7684" max="7689" width="12.5703125" style="3" customWidth="1"/>
    <col min="7690" max="7690" width="11.140625" style="3" customWidth="1"/>
    <col min="7691" max="7691" width="28.28515625" style="3" bestFit="1" customWidth="1"/>
    <col min="7692" max="7692" width="10.7109375" style="3" customWidth="1"/>
    <col min="7693" max="7693" width="15.140625" style="3" customWidth="1"/>
    <col min="7694" max="7934" width="11.42578125" style="3"/>
    <col min="7935" max="7935" width="92.5703125" style="3" customWidth="1"/>
    <col min="7936" max="7936" width="11.85546875" style="3" customWidth="1"/>
    <col min="7937" max="7937" width="11.7109375" style="3" customWidth="1"/>
    <col min="7938" max="7939" width="0" style="3" hidden="1" customWidth="1"/>
    <col min="7940" max="7945" width="12.5703125" style="3" customWidth="1"/>
    <col min="7946" max="7946" width="11.140625" style="3" customWidth="1"/>
    <col min="7947" max="7947" width="28.28515625" style="3" bestFit="1" customWidth="1"/>
    <col min="7948" max="7948" width="10.7109375" style="3" customWidth="1"/>
    <col min="7949" max="7949" width="15.140625" style="3" customWidth="1"/>
    <col min="7950" max="8190" width="11.42578125" style="3"/>
    <col min="8191" max="8191" width="92.5703125" style="3" customWidth="1"/>
    <col min="8192" max="8192" width="11.85546875" style="3" customWidth="1"/>
    <col min="8193" max="8193" width="11.7109375" style="3" customWidth="1"/>
    <col min="8194" max="8195" width="0" style="3" hidden="1" customWidth="1"/>
    <col min="8196" max="8201" width="12.5703125" style="3" customWidth="1"/>
    <col min="8202" max="8202" width="11.140625" style="3" customWidth="1"/>
    <col min="8203" max="8203" width="28.28515625" style="3" bestFit="1" customWidth="1"/>
    <col min="8204" max="8204" width="10.7109375" style="3" customWidth="1"/>
    <col min="8205" max="8205" width="15.140625" style="3" customWidth="1"/>
    <col min="8206" max="8446" width="11.42578125" style="3"/>
    <col min="8447" max="8447" width="92.5703125" style="3" customWidth="1"/>
    <col min="8448" max="8448" width="11.85546875" style="3" customWidth="1"/>
    <col min="8449" max="8449" width="11.7109375" style="3" customWidth="1"/>
    <col min="8450" max="8451" width="0" style="3" hidden="1" customWidth="1"/>
    <col min="8452" max="8457" width="12.5703125" style="3" customWidth="1"/>
    <col min="8458" max="8458" width="11.140625" style="3" customWidth="1"/>
    <col min="8459" max="8459" width="28.28515625" style="3" bestFit="1" customWidth="1"/>
    <col min="8460" max="8460" width="10.7109375" style="3" customWidth="1"/>
    <col min="8461" max="8461" width="15.140625" style="3" customWidth="1"/>
    <col min="8462" max="8702" width="11.42578125" style="3"/>
    <col min="8703" max="8703" width="92.5703125" style="3" customWidth="1"/>
    <col min="8704" max="8704" width="11.85546875" style="3" customWidth="1"/>
    <col min="8705" max="8705" width="11.7109375" style="3" customWidth="1"/>
    <col min="8706" max="8707" width="0" style="3" hidden="1" customWidth="1"/>
    <col min="8708" max="8713" width="12.5703125" style="3" customWidth="1"/>
    <col min="8714" max="8714" width="11.140625" style="3" customWidth="1"/>
    <col min="8715" max="8715" width="28.28515625" style="3" bestFit="1" customWidth="1"/>
    <col min="8716" max="8716" width="10.7109375" style="3" customWidth="1"/>
    <col min="8717" max="8717" width="15.140625" style="3" customWidth="1"/>
    <col min="8718" max="8958" width="11.42578125" style="3"/>
    <col min="8959" max="8959" width="92.5703125" style="3" customWidth="1"/>
    <col min="8960" max="8960" width="11.85546875" style="3" customWidth="1"/>
    <col min="8961" max="8961" width="11.7109375" style="3" customWidth="1"/>
    <col min="8962" max="8963" width="0" style="3" hidden="1" customWidth="1"/>
    <col min="8964" max="8969" width="12.5703125" style="3" customWidth="1"/>
    <col min="8970" max="8970" width="11.140625" style="3" customWidth="1"/>
    <col min="8971" max="8971" width="28.28515625" style="3" bestFit="1" customWidth="1"/>
    <col min="8972" max="8972" width="10.7109375" style="3" customWidth="1"/>
    <col min="8973" max="8973" width="15.140625" style="3" customWidth="1"/>
    <col min="8974" max="9214" width="11.42578125" style="3"/>
    <col min="9215" max="9215" width="92.5703125" style="3" customWidth="1"/>
    <col min="9216" max="9216" width="11.85546875" style="3" customWidth="1"/>
    <col min="9217" max="9217" width="11.7109375" style="3" customWidth="1"/>
    <col min="9218" max="9219" width="0" style="3" hidden="1" customWidth="1"/>
    <col min="9220" max="9225" width="12.5703125" style="3" customWidth="1"/>
    <col min="9226" max="9226" width="11.140625" style="3" customWidth="1"/>
    <col min="9227" max="9227" width="28.28515625" style="3" bestFit="1" customWidth="1"/>
    <col min="9228" max="9228" width="10.7109375" style="3" customWidth="1"/>
    <col min="9229" max="9229" width="15.140625" style="3" customWidth="1"/>
    <col min="9230" max="9470" width="11.42578125" style="3"/>
    <col min="9471" max="9471" width="92.5703125" style="3" customWidth="1"/>
    <col min="9472" max="9472" width="11.85546875" style="3" customWidth="1"/>
    <col min="9473" max="9473" width="11.7109375" style="3" customWidth="1"/>
    <col min="9474" max="9475" width="0" style="3" hidden="1" customWidth="1"/>
    <col min="9476" max="9481" width="12.5703125" style="3" customWidth="1"/>
    <col min="9482" max="9482" width="11.140625" style="3" customWidth="1"/>
    <col min="9483" max="9483" width="28.28515625" style="3" bestFit="1" customWidth="1"/>
    <col min="9484" max="9484" width="10.7109375" style="3" customWidth="1"/>
    <col min="9485" max="9485" width="15.140625" style="3" customWidth="1"/>
    <col min="9486" max="9726" width="11.42578125" style="3"/>
    <col min="9727" max="9727" width="92.5703125" style="3" customWidth="1"/>
    <col min="9728" max="9728" width="11.85546875" style="3" customWidth="1"/>
    <col min="9729" max="9729" width="11.7109375" style="3" customWidth="1"/>
    <col min="9730" max="9731" width="0" style="3" hidden="1" customWidth="1"/>
    <col min="9732" max="9737" width="12.5703125" style="3" customWidth="1"/>
    <col min="9738" max="9738" width="11.140625" style="3" customWidth="1"/>
    <col min="9739" max="9739" width="28.28515625" style="3" bestFit="1" customWidth="1"/>
    <col min="9740" max="9740" width="10.7109375" style="3" customWidth="1"/>
    <col min="9741" max="9741" width="15.140625" style="3" customWidth="1"/>
    <col min="9742" max="9982" width="11.42578125" style="3"/>
    <col min="9983" max="9983" width="92.5703125" style="3" customWidth="1"/>
    <col min="9984" max="9984" width="11.85546875" style="3" customWidth="1"/>
    <col min="9985" max="9985" width="11.7109375" style="3" customWidth="1"/>
    <col min="9986" max="9987" width="0" style="3" hidden="1" customWidth="1"/>
    <col min="9988" max="9993" width="12.5703125" style="3" customWidth="1"/>
    <col min="9994" max="9994" width="11.140625" style="3" customWidth="1"/>
    <col min="9995" max="9995" width="28.28515625" style="3" bestFit="1" customWidth="1"/>
    <col min="9996" max="9996" width="10.7109375" style="3" customWidth="1"/>
    <col min="9997" max="9997" width="15.140625" style="3" customWidth="1"/>
    <col min="9998" max="10238" width="11.42578125" style="3"/>
    <col min="10239" max="10239" width="92.5703125" style="3" customWidth="1"/>
    <col min="10240" max="10240" width="11.85546875" style="3" customWidth="1"/>
    <col min="10241" max="10241" width="11.7109375" style="3" customWidth="1"/>
    <col min="10242" max="10243" width="0" style="3" hidden="1" customWidth="1"/>
    <col min="10244" max="10249" width="12.5703125" style="3" customWidth="1"/>
    <col min="10250" max="10250" width="11.140625" style="3" customWidth="1"/>
    <col min="10251" max="10251" width="28.28515625" style="3" bestFit="1" customWidth="1"/>
    <col min="10252" max="10252" width="10.7109375" style="3" customWidth="1"/>
    <col min="10253" max="10253" width="15.140625" style="3" customWidth="1"/>
    <col min="10254" max="10494" width="11.42578125" style="3"/>
    <col min="10495" max="10495" width="92.5703125" style="3" customWidth="1"/>
    <col min="10496" max="10496" width="11.85546875" style="3" customWidth="1"/>
    <col min="10497" max="10497" width="11.7109375" style="3" customWidth="1"/>
    <col min="10498" max="10499" width="0" style="3" hidden="1" customWidth="1"/>
    <col min="10500" max="10505" width="12.5703125" style="3" customWidth="1"/>
    <col min="10506" max="10506" width="11.140625" style="3" customWidth="1"/>
    <col min="10507" max="10507" width="28.28515625" style="3" bestFit="1" customWidth="1"/>
    <col min="10508" max="10508" width="10.7109375" style="3" customWidth="1"/>
    <col min="10509" max="10509" width="15.140625" style="3" customWidth="1"/>
    <col min="10510" max="10750" width="11.42578125" style="3"/>
    <col min="10751" max="10751" width="92.5703125" style="3" customWidth="1"/>
    <col min="10752" max="10752" width="11.85546875" style="3" customWidth="1"/>
    <col min="10753" max="10753" width="11.7109375" style="3" customWidth="1"/>
    <col min="10754" max="10755" width="0" style="3" hidden="1" customWidth="1"/>
    <col min="10756" max="10761" width="12.5703125" style="3" customWidth="1"/>
    <col min="10762" max="10762" width="11.140625" style="3" customWidth="1"/>
    <col min="10763" max="10763" width="28.28515625" style="3" bestFit="1" customWidth="1"/>
    <col min="10764" max="10764" width="10.7109375" style="3" customWidth="1"/>
    <col min="10765" max="10765" width="15.140625" style="3" customWidth="1"/>
    <col min="10766" max="11006" width="11.42578125" style="3"/>
    <col min="11007" max="11007" width="92.5703125" style="3" customWidth="1"/>
    <col min="11008" max="11008" width="11.85546875" style="3" customWidth="1"/>
    <col min="11009" max="11009" width="11.7109375" style="3" customWidth="1"/>
    <col min="11010" max="11011" width="0" style="3" hidden="1" customWidth="1"/>
    <col min="11012" max="11017" width="12.5703125" style="3" customWidth="1"/>
    <col min="11018" max="11018" width="11.140625" style="3" customWidth="1"/>
    <col min="11019" max="11019" width="28.28515625" style="3" bestFit="1" customWidth="1"/>
    <col min="11020" max="11020" width="10.7109375" style="3" customWidth="1"/>
    <col min="11021" max="11021" width="15.140625" style="3" customWidth="1"/>
    <col min="11022" max="11262" width="11.42578125" style="3"/>
    <col min="11263" max="11263" width="92.5703125" style="3" customWidth="1"/>
    <col min="11264" max="11264" width="11.85546875" style="3" customWidth="1"/>
    <col min="11265" max="11265" width="11.7109375" style="3" customWidth="1"/>
    <col min="11266" max="11267" width="0" style="3" hidden="1" customWidth="1"/>
    <col min="11268" max="11273" width="12.5703125" style="3" customWidth="1"/>
    <col min="11274" max="11274" width="11.140625" style="3" customWidth="1"/>
    <col min="11275" max="11275" width="28.28515625" style="3" bestFit="1" customWidth="1"/>
    <col min="11276" max="11276" width="10.7109375" style="3" customWidth="1"/>
    <col min="11277" max="11277" width="15.140625" style="3" customWidth="1"/>
    <col min="11278" max="11518" width="11.42578125" style="3"/>
    <col min="11519" max="11519" width="92.5703125" style="3" customWidth="1"/>
    <col min="11520" max="11520" width="11.85546875" style="3" customWidth="1"/>
    <col min="11521" max="11521" width="11.7109375" style="3" customWidth="1"/>
    <col min="11522" max="11523" width="0" style="3" hidden="1" customWidth="1"/>
    <col min="11524" max="11529" width="12.5703125" style="3" customWidth="1"/>
    <col min="11530" max="11530" width="11.140625" style="3" customWidth="1"/>
    <col min="11531" max="11531" width="28.28515625" style="3" bestFit="1" customWidth="1"/>
    <col min="11532" max="11532" width="10.7109375" style="3" customWidth="1"/>
    <col min="11533" max="11533" width="15.140625" style="3" customWidth="1"/>
    <col min="11534" max="11774" width="11.42578125" style="3"/>
    <col min="11775" max="11775" width="92.5703125" style="3" customWidth="1"/>
    <col min="11776" max="11776" width="11.85546875" style="3" customWidth="1"/>
    <col min="11777" max="11777" width="11.7109375" style="3" customWidth="1"/>
    <col min="11778" max="11779" width="0" style="3" hidden="1" customWidth="1"/>
    <col min="11780" max="11785" width="12.5703125" style="3" customWidth="1"/>
    <col min="11786" max="11786" width="11.140625" style="3" customWidth="1"/>
    <col min="11787" max="11787" width="28.28515625" style="3" bestFit="1" customWidth="1"/>
    <col min="11788" max="11788" width="10.7109375" style="3" customWidth="1"/>
    <col min="11789" max="11789" width="15.140625" style="3" customWidth="1"/>
    <col min="11790" max="12030" width="11.42578125" style="3"/>
    <col min="12031" max="12031" width="92.5703125" style="3" customWidth="1"/>
    <col min="12032" max="12032" width="11.85546875" style="3" customWidth="1"/>
    <col min="12033" max="12033" width="11.7109375" style="3" customWidth="1"/>
    <col min="12034" max="12035" width="0" style="3" hidden="1" customWidth="1"/>
    <col min="12036" max="12041" width="12.5703125" style="3" customWidth="1"/>
    <col min="12042" max="12042" width="11.140625" style="3" customWidth="1"/>
    <col min="12043" max="12043" width="28.28515625" style="3" bestFit="1" customWidth="1"/>
    <col min="12044" max="12044" width="10.7109375" style="3" customWidth="1"/>
    <col min="12045" max="12045" width="15.140625" style="3" customWidth="1"/>
    <col min="12046" max="12286" width="11.42578125" style="3"/>
    <col min="12287" max="12287" width="92.5703125" style="3" customWidth="1"/>
    <col min="12288" max="12288" width="11.85546875" style="3" customWidth="1"/>
    <col min="12289" max="12289" width="11.7109375" style="3" customWidth="1"/>
    <col min="12290" max="12291" width="0" style="3" hidden="1" customWidth="1"/>
    <col min="12292" max="12297" width="12.5703125" style="3" customWidth="1"/>
    <col min="12298" max="12298" width="11.140625" style="3" customWidth="1"/>
    <col min="12299" max="12299" width="28.28515625" style="3" bestFit="1" customWidth="1"/>
    <col min="12300" max="12300" width="10.7109375" style="3" customWidth="1"/>
    <col min="12301" max="12301" width="15.140625" style="3" customWidth="1"/>
    <col min="12302" max="12542" width="11.42578125" style="3"/>
    <col min="12543" max="12543" width="92.5703125" style="3" customWidth="1"/>
    <col min="12544" max="12544" width="11.85546875" style="3" customWidth="1"/>
    <col min="12545" max="12545" width="11.7109375" style="3" customWidth="1"/>
    <col min="12546" max="12547" width="0" style="3" hidden="1" customWidth="1"/>
    <col min="12548" max="12553" width="12.5703125" style="3" customWidth="1"/>
    <col min="12554" max="12554" width="11.140625" style="3" customWidth="1"/>
    <col min="12555" max="12555" width="28.28515625" style="3" bestFit="1" customWidth="1"/>
    <col min="12556" max="12556" width="10.7109375" style="3" customWidth="1"/>
    <col min="12557" max="12557" width="15.140625" style="3" customWidth="1"/>
    <col min="12558" max="12798" width="11.42578125" style="3"/>
    <col min="12799" max="12799" width="92.5703125" style="3" customWidth="1"/>
    <col min="12800" max="12800" width="11.85546875" style="3" customWidth="1"/>
    <col min="12801" max="12801" width="11.7109375" style="3" customWidth="1"/>
    <col min="12802" max="12803" width="0" style="3" hidden="1" customWidth="1"/>
    <col min="12804" max="12809" width="12.5703125" style="3" customWidth="1"/>
    <col min="12810" max="12810" width="11.140625" style="3" customWidth="1"/>
    <col min="12811" max="12811" width="28.28515625" style="3" bestFit="1" customWidth="1"/>
    <col min="12812" max="12812" width="10.7109375" style="3" customWidth="1"/>
    <col min="12813" max="12813" width="15.140625" style="3" customWidth="1"/>
    <col min="12814" max="13054" width="11.42578125" style="3"/>
    <col min="13055" max="13055" width="92.5703125" style="3" customWidth="1"/>
    <col min="13056" max="13056" width="11.85546875" style="3" customWidth="1"/>
    <col min="13057" max="13057" width="11.7109375" style="3" customWidth="1"/>
    <col min="13058" max="13059" width="0" style="3" hidden="1" customWidth="1"/>
    <col min="13060" max="13065" width="12.5703125" style="3" customWidth="1"/>
    <col min="13066" max="13066" width="11.140625" style="3" customWidth="1"/>
    <col min="13067" max="13067" width="28.28515625" style="3" bestFit="1" customWidth="1"/>
    <col min="13068" max="13068" width="10.7109375" style="3" customWidth="1"/>
    <col min="13069" max="13069" width="15.140625" style="3" customWidth="1"/>
    <col min="13070" max="13310" width="11.42578125" style="3"/>
    <col min="13311" max="13311" width="92.5703125" style="3" customWidth="1"/>
    <col min="13312" max="13312" width="11.85546875" style="3" customWidth="1"/>
    <col min="13313" max="13313" width="11.7109375" style="3" customWidth="1"/>
    <col min="13314" max="13315" width="0" style="3" hidden="1" customWidth="1"/>
    <col min="13316" max="13321" width="12.5703125" style="3" customWidth="1"/>
    <col min="13322" max="13322" width="11.140625" style="3" customWidth="1"/>
    <col min="13323" max="13323" width="28.28515625" style="3" bestFit="1" customWidth="1"/>
    <col min="13324" max="13324" width="10.7109375" style="3" customWidth="1"/>
    <col min="13325" max="13325" width="15.140625" style="3" customWidth="1"/>
    <col min="13326" max="13566" width="11.42578125" style="3"/>
    <col min="13567" max="13567" width="92.5703125" style="3" customWidth="1"/>
    <col min="13568" max="13568" width="11.85546875" style="3" customWidth="1"/>
    <col min="13569" max="13569" width="11.7109375" style="3" customWidth="1"/>
    <col min="13570" max="13571" width="0" style="3" hidden="1" customWidth="1"/>
    <col min="13572" max="13577" width="12.5703125" style="3" customWidth="1"/>
    <col min="13578" max="13578" width="11.140625" style="3" customWidth="1"/>
    <col min="13579" max="13579" width="28.28515625" style="3" bestFit="1" customWidth="1"/>
    <col min="13580" max="13580" width="10.7109375" style="3" customWidth="1"/>
    <col min="13581" max="13581" width="15.140625" style="3" customWidth="1"/>
    <col min="13582" max="13822" width="11.42578125" style="3"/>
    <col min="13823" max="13823" width="92.5703125" style="3" customWidth="1"/>
    <col min="13824" max="13824" width="11.85546875" style="3" customWidth="1"/>
    <col min="13825" max="13825" width="11.7109375" style="3" customWidth="1"/>
    <col min="13826" max="13827" width="0" style="3" hidden="1" customWidth="1"/>
    <col min="13828" max="13833" width="12.5703125" style="3" customWidth="1"/>
    <col min="13834" max="13834" width="11.140625" style="3" customWidth="1"/>
    <col min="13835" max="13835" width="28.28515625" style="3" bestFit="1" customWidth="1"/>
    <col min="13836" max="13836" width="10.7109375" style="3" customWidth="1"/>
    <col min="13837" max="13837" width="15.140625" style="3" customWidth="1"/>
    <col min="13838" max="14078" width="11.42578125" style="3"/>
    <col min="14079" max="14079" width="92.5703125" style="3" customWidth="1"/>
    <col min="14080" max="14080" width="11.85546875" style="3" customWidth="1"/>
    <col min="14081" max="14081" width="11.7109375" style="3" customWidth="1"/>
    <col min="14082" max="14083" width="0" style="3" hidden="1" customWidth="1"/>
    <col min="14084" max="14089" width="12.5703125" style="3" customWidth="1"/>
    <col min="14090" max="14090" width="11.140625" style="3" customWidth="1"/>
    <col min="14091" max="14091" width="28.28515625" style="3" bestFit="1" customWidth="1"/>
    <col min="14092" max="14092" width="10.7109375" style="3" customWidth="1"/>
    <col min="14093" max="14093" width="15.140625" style="3" customWidth="1"/>
    <col min="14094" max="14334" width="11.42578125" style="3"/>
    <col min="14335" max="14335" width="92.5703125" style="3" customWidth="1"/>
    <col min="14336" max="14336" width="11.85546875" style="3" customWidth="1"/>
    <col min="14337" max="14337" width="11.7109375" style="3" customWidth="1"/>
    <col min="14338" max="14339" width="0" style="3" hidden="1" customWidth="1"/>
    <col min="14340" max="14345" width="12.5703125" style="3" customWidth="1"/>
    <col min="14346" max="14346" width="11.140625" style="3" customWidth="1"/>
    <col min="14347" max="14347" width="28.28515625" style="3" bestFit="1" customWidth="1"/>
    <col min="14348" max="14348" width="10.7109375" style="3" customWidth="1"/>
    <col min="14349" max="14349" width="15.140625" style="3" customWidth="1"/>
    <col min="14350" max="14590" width="11.42578125" style="3"/>
    <col min="14591" max="14591" width="92.5703125" style="3" customWidth="1"/>
    <col min="14592" max="14592" width="11.85546875" style="3" customWidth="1"/>
    <col min="14593" max="14593" width="11.7109375" style="3" customWidth="1"/>
    <col min="14594" max="14595" width="0" style="3" hidden="1" customWidth="1"/>
    <col min="14596" max="14601" width="12.5703125" style="3" customWidth="1"/>
    <col min="14602" max="14602" width="11.140625" style="3" customWidth="1"/>
    <col min="14603" max="14603" width="28.28515625" style="3" bestFit="1" customWidth="1"/>
    <col min="14604" max="14604" width="10.7109375" style="3" customWidth="1"/>
    <col min="14605" max="14605" width="15.140625" style="3" customWidth="1"/>
    <col min="14606" max="14846" width="11.42578125" style="3"/>
    <col min="14847" max="14847" width="92.5703125" style="3" customWidth="1"/>
    <col min="14848" max="14848" width="11.85546875" style="3" customWidth="1"/>
    <col min="14849" max="14849" width="11.7109375" style="3" customWidth="1"/>
    <col min="14850" max="14851" width="0" style="3" hidden="1" customWidth="1"/>
    <col min="14852" max="14857" width="12.5703125" style="3" customWidth="1"/>
    <col min="14858" max="14858" width="11.140625" style="3" customWidth="1"/>
    <col min="14859" max="14859" width="28.28515625" style="3" bestFit="1" customWidth="1"/>
    <col min="14860" max="14860" width="10.7109375" style="3" customWidth="1"/>
    <col min="14861" max="14861" width="15.140625" style="3" customWidth="1"/>
    <col min="14862" max="15102" width="11.42578125" style="3"/>
    <col min="15103" max="15103" width="92.5703125" style="3" customWidth="1"/>
    <col min="15104" max="15104" width="11.85546875" style="3" customWidth="1"/>
    <col min="15105" max="15105" width="11.7109375" style="3" customWidth="1"/>
    <col min="15106" max="15107" width="0" style="3" hidden="1" customWidth="1"/>
    <col min="15108" max="15113" width="12.5703125" style="3" customWidth="1"/>
    <col min="15114" max="15114" width="11.140625" style="3" customWidth="1"/>
    <col min="15115" max="15115" width="28.28515625" style="3" bestFit="1" customWidth="1"/>
    <col min="15116" max="15116" width="10.7109375" style="3" customWidth="1"/>
    <col min="15117" max="15117" width="15.140625" style="3" customWidth="1"/>
    <col min="15118" max="15358" width="11.42578125" style="3"/>
    <col min="15359" max="15359" width="92.5703125" style="3" customWidth="1"/>
    <col min="15360" max="15360" width="11.85546875" style="3" customWidth="1"/>
    <col min="15361" max="15361" width="11.7109375" style="3" customWidth="1"/>
    <col min="15362" max="15363" width="0" style="3" hidden="1" customWidth="1"/>
    <col min="15364" max="15369" width="12.5703125" style="3" customWidth="1"/>
    <col min="15370" max="15370" width="11.140625" style="3" customWidth="1"/>
    <col min="15371" max="15371" width="28.28515625" style="3" bestFit="1" customWidth="1"/>
    <col min="15372" max="15372" width="10.7109375" style="3" customWidth="1"/>
    <col min="15373" max="15373" width="15.140625" style="3" customWidth="1"/>
    <col min="15374" max="15614" width="11.42578125" style="3"/>
    <col min="15615" max="15615" width="92.5703125" style="3" customWidth="1"/>
    <col min="15616" max="15616" width="11.85546875" style="3" customWidth="1"/>
    <col min="15617" max="15617" width="11.7109375" style="3" customWidth="1"/>
    <col min="15618" max="15619" width="0" style="3" hidden="1" customWidth="1"/>
    <col min="15620" max="15625" width="12.5703125" style="3" customWidth="1"/>
    <col min="15626" max="15626" width="11.140625" style="3" customWidth="1"/>
    <col min="15627" max="15627" width="28.28515625" style="3" bestFit="1" customWidth="1"/>
    <col min="15628" max="15628" width="10.7109375" style="3" customWidth="1"/>
    <col min="15629" max="15629" width="15.140625" style="3" customWidth="1"/>
    <col min="15630" max="15870" width="11.42578125" style="3"/>
    <col min="15871" max="15871" width="92.5703125" style="3" customWidth="1"/>
    <col min="15872" max="15872" width="11.85546875" style="3" customWidth="1"/>
    <col min="15873" max="15873" width="11.7109375" style="3" customWidth="1"/>
    <col min="15874" max="15875" width="0" style="3" hidden="1" customWidth="1"/>
    <col min="15876" max="15881" width="12.5703125" style="3" customWidth="1"/>
    <col min="15882" max="15882" width="11.140625" style="3" customWidth="1"/>
    <col min="15883" max="15883" width="28.28515625" style="3" bestFit="1" customWidth="1"/>
    <col min="15884" max="15884" width="10.7109375" style="3" customWidth="1"/>
    <col min="15885" max="15885" width="15.140625" style="3" customWidth="1"/>
    <col min="15886" max="16126" width="11.42578125" style="3"/>
    <col min="16127" max="16127" width="92.5703125" style="3" customWidth="1"/>
    <col min="16128" max="16128" width="11.85546875" style="3" customWidth="1"/>
    <col min="16129" max="16129" width="11.7109375" style="3" customWidth="1"/>
    <col min="16130" max="16131" width="0" style="3" hidden="1" customWidth="1"/>
    <col min="16132" max="16137" width="12.5703125" style="3" customWidth="1"/>
    <col min="16138" max="16138" width="11.140625" style="3" customWidth="1"/>
    <col min="16139" max="16139" width="28.28515625" style="3" bestFit="1" customWidth="1"/>
    <col min="16140" max="16140" width="10.7109375" style="3" customWidth="1"/>
    <col min="16141" max="16141" width="15.140625" style="3" customWidth="1"/>
    <col min="16142" max="16384" width="11.42578125" style="3"/>
  </cols>
  <sheetData>
    <row r="1" spans="1:13" ht="15" customHeight="1">
      <c r="A1" s="5" t="s">
        <v>30</v>
      </c>
      <c r="B1" s="5"/>
      <c r="K1" s="3"/>
      <c r="L1" s="3"/>
      <c r="M1" s="4"/>
    </row>
    <row r="2" spans="1:13" ht="15" customHeight="1">
      <c r="A2" s="5" t="s">
        <v>31</v>
      </c>
      <c r="K2" s="3"/>
      <c r="L2" s="3"/>
      <c r="M2" s="4"/>
    </row>
    <row r="3" spans="1:13" ht="15" customHeight="1">
      <c r="A3" s="5"/>
      <c r="B3" s="11" t="s">
        <v>32</v>
      </c>
      <c r="K3" s="3"/>
      <c r="L3" s="3"/>
      <c r="M3" s="4"/>
    </row>
    <row r="4" spans="1:13" ht="15" customHeight="1" thickBot="1">
      <c r="A4" s="5" t="s">
        <v>4</v>
      </c>
      <c r="B4" s="5"/>
      <c r="K4" s="3"/>
      <c r="L4" s="12"/>
      <c r="M4" s="4"/>
    </row>
    <row r="5" spans="1:13" ht="15.95" customHeight="1">
      <c r="A5" s="381" t="s">
        <v>0</v>
      </c>
      <c r="B5" s="383" t="s">
        <v>1</v>
      </c>
      <c r="C5" s="383" t="s">
        <v>2</v>
      </c>
      <c r="D5" s="383" t="s">
        <v>33</v>
      </c>
      <c r="E5" s="385" t="s">
        <v>34</v>
      </c>
      <c r="F5" s="13">
        <v>2017</v>
      </c>
      <c r="G5" s="387" t="s">
        <v>35</v>
      </c>
      <c r="H5" s="387" t="s">
        <v>36</v>
      </c>
      <c r="I5" s="387" t="s">
        <v>318</v>
      </c>
      <c r="J5" s="387" t="s">
        <v>319</v>
      </c>
      <c r="K5" s="14">
        <v>2017</v>
      </c>
      <c r="L5" s="15"/>
      <c r="M5" s="16"/>
    </row>
    <row r="6" spans="1:13" ht="15.95" customHeight="1">
      <c r="A6" s="382"/>
      <c r="B6" s="384"/>
      <c r="C6" s="384"/>
      <c r="D6" s="384"/>
      <c r="E6" s="386"/>
      <c r="F6" s="389" t="s">
        <v>37</v>
      </c>
      <c r="G6" s="388"/>
      <c r="H6" s="388"/>
      <c r="I6" s="388"/>
      <c r="J6" s="388"/>
      <c r="K6" s="391" t="s">
        <v>38</v>
      </c>
      <c r="L6" s="379" t="s">
        <v>39</v>
      </c>
      <c r="M6" s="17"/>
    </row>
    <row r="7" spans="1:13" ht="32.25" customHeight="1">
      <c r="A7" s="382"/>
      <c r="B7" s="384"/>
      <c r="C7" s="384"/>
      <c r="D7" s="384"/>
      <c r="E7" s="386"/>
      <c r="F7" s="390"/>
      <c r="G7" s="388"/>
      <c r="H7" s="388"/>
      <c r="I7" s="388"/>
      <c r="J7" s="388"/>
      <c r="K7" s="390"/>
      <c r="L7" s="380"/>
      <c r="M7" s="18"/>
    </row>
    <row r="8" spans="1:13" ht="15.95" customHeight="1">
      <c r="A8" s="19" t="s">
        <v>40</v>
      </c>
      <c r="B8" s="20"/>
      <c r="C8" s="21"/>
      <c r="D8" s="22"/>
      <c r="E8" s="23"/>
      <c r="F8" s="24"/>
      <c r="G8" s="24"/>
      <c r="H8" s="25"/>
      <c r="I8" s="24"/>
      <c r="J8" s="25"/>
      <c r="K8" s="26"/>
      <c r="L8" s="27"/>
      <c r="M8" s="4"/>
    </row>
    <row r="9" spans="1:13" ht="15.95" customHeight="1">
      <c r="A9" s="28" t="s">
        <v>41</v>
      </c>
      <c r="B9" s="29" t="s">
        <v>42</v>
      </c>
      <c r="C9" s="30"/>
      <c r="D9" s="31"/>
      <c r="E9" s="32"/>
      <c r="F9" s="33">
        <f>SUM(F10:F23)</f>
        <v>6.5</v>
      </c>
      <c r="G9" s="34">
        <f>SUM(G10:G23)</f>
        <v>0</v>
      </c>
      <c r="H9" s="35">
        <f>SUM(H10:H23)</f>
        <v>0.75</v>
      </c>
      <c r="I9" s="34">
        <f>SUM(I10:I23)</f>
        <v>0.15</v>
      </c>
      <c r="J9" s="35">
        <f>SUM(J10:J23)</f>
        <v>0</v>
      </c>
      <c r="K9" s="36"/>
      <c r="L9" s="37"/>
      <c r="M9" s="4"/>
    </row>
    <row r="10" spans="1:13" s="45" customFormat="1" ht="15.95" customHeight="1">
      <c r="A10" s="38" t="s">
        <v>43</v>
      </c>
      <c r="B10" s="29"/>
      <c r="C10" s="29" t="s">
        <v>44</v>
      </c>
      <c r="D10" s="39"/>
      <c r="E10" s="40">
        <v>0</v>
      </c>
      <c r="F10" s="41">
        <v>1</v>
      </c>
      <c r="G10" s="42">
        <v>0</v>
      </c>
      <c r="H10" s="42">
        <v>0</v>
      </c>
      <c r="I10" s="42">
        <v>0</v>
      </c>
      <c r="J10" s="43"/>
      <c r="K10" s="36">
        <f>SUM(K11:K12)</f>
        <v>0.55000000000000004</v>
      </c>
      <c r="L10" s="37" t="s">
        <v>45</v>
      </c>
      <c r="M10" s="44"/>
    </row>
    <row r="11" spans="1:13" s="45" customFormat="1" ht="15.95" customHeight="1">
      <c r="A11" s="46" t="s">
        <v>46</v>
      </c>
      <c r="B11" s="29"/>
      <c r="C11" s="29"/>
      <c r="D11" s="39"/>
      <c r="E11" s="40">
        <v>0</v>
      </c>
      <c r="F11" s="41">
        <v>1</v>
      </c>
      <c r="G11" s="42">
        <v>0</v>
      </c>
      <c r="H11" s="42">
        <v>0</v>
      </c>
      <c r="I11" s="42">
        <v>0</v>
      </c>
      <c r="J11" s="43"/>
      <c r="K11" s="36">
        <v>0.3</v>
      </c>
      <c r="L11" s="37" t="s">
        <v>45</v>
      </c>
      <c r="M11" s="44"/>
    </row>
    <row r="12" spans="1:13" s="45" customFormat="1" ht="15.95" customHeight="1">
      <c r="A12" s="47" t="s">
        <v>47</v>
      </c>
      <c r="B12" s="29"/>
      <c r="C12" s="48"/>
      <c r="D12" s="39">
        <v>103</v>
      </c>
      <c r="E12" s="40">
        <v>0</v>
      </c>
      <c r="F12" s="41">
        <v>1</v>
      </c>
      <c r="G12" s="42">
        <v>0</v>
      </c>
      <c r="H12" s="42">
        <v>0</v>
      </c>
      <c r="I12" s="42">
        <v>0</v>
      </c>
      <c r="J12" s="43"/>
      <c r="K12" s="36">
        <v>0.25</v>
      </c>
      <c r="L12" s="37" t="s">
        <v>45</v>
      </c>
      <c r="M12" s="44"/>
    </row>
    <row r="13" spans="1:13" s="45" customFormat="1" ht="15.95" customHeight="1">
      <c r="A13" s="49" t="s">
        <v>48</v>
      </c>
      <c r="B13" s="29"/>
      <c r="C13" s="29"/>
      <c r="D13" s="39"/>
      <c r="E13" s="40">
        <v>0</v>
      </c>
      <c r="F13" s="50">
        <v>0</v>
      </c>
      <c r="G13" s="42"/>
      <c r="H13" s="42"/>
      <c r="I13" s="42"/>
      <c r="J13" s="43"/>
      <c r="K13" s="36">
        <v>0</v>
      </c>
      <c r="L13" s="37" t="s">
        <v>45</v>
      </c>
      <c r="M13" s="44"/>
    </row>
    <row r="14" spans="1:13" s="45" customFormat="1" ht="15.95" customHeight="1">
      <c r="A14" s="49" t="s">
        <v>49</v>
      </c>
      <c r="B14" s="29"/>
      <c r="C14" s="29"/>
      <c r="D14" s="39"/>
      <c r="E14" s="40"/>
      <c r="F14" s="50">
        <v>0</v>
      </c>
      <c r="G14" s="42"/>
      <c r="H14" s="42"/>
      <c r="I14" s="42"/>
      <c r="J14" s="43"/>
      <c r="K14" s="36">
        <v>0</v>
      </c>
      <c r="L14" s="37"/>
      <c r="M14" s="44"/>
    </row>
    <row r="15" spans="1:13" s="45" customFormat="1" ht="15.95" customHeight="1">
      <c r="A15" s="49" t="s">
        <v>50</v>
      </c>
      <c r="B15" s="29"/>
      <c r="C15" s="29"/>
      <c r="D15" s="39"/>
      <c r="E15" s="40">
        <v>0</v>
      </c>
      <c r="F15" s="50">
        <v>0</v>
      </c>
      <c r="G15" s="42"/>
      <c r="H15" s="42"/>
      <c r="I15" s="42"/>
      <c r="J15" s="43"/>
      <c r="K15" s="36">
        <v>0</v>
      </c>
      <c r="L15" s="37"/>
      <c r="M15" s="44"/>
    </row>
    <row r="16" spans="1:13" s="45" customFormat="1" ht="15.95" customHeight="1">
      <c r="A16" s="49" t="s">
        <v>51</v>
      </c>
      <c r="B16" s="29"/>
      <c r="C16" s="29"/>
      <c r="D16" s="39"/>
      <c r="E16" s="40"/>
      <c r="F16" s="50">
        <v>0</v>
      </c>
      <c r="G16" s="42"/>
      <c r="H16" s="42"/>
      <c r="I16" s="42"/>
      <c r="J16" s="43"/>
      <c r="K16" s="36">
        <v>0</v>
      </c>
      <c r="L16" s="37"/>
      <c r="M16" s="44"/>
    </row>
    <row r="17" spans="1:13" s="45" customFormat="1" ht="15.95" customHeight="1">
      <c r="A17" s="49" t="s">
        <v>52</v>
      </c>
      <c r="B17" s="29"/>
      <c r="C17" s="29"/>
      <c r="D17" s="39"/>
      <c r="E17" s="40">
        <v>0</v>
      </c>
      <c r="F17" s="50">
        <v>0</v>
      </c>
      <c r="G17" s="42"/>
      <c r="H17" s="42"/>
      <c r="I17" s="42"/>
      <c r="J17" s="43"/>
      <c r="K17" s="36">
        <v>0</v>
      </c>
      <c r="L17" s="37"/>
      <c r="M17" s="44"/>
    </row>
    <row r="18" spans="1:13" s="45" customFormat="1" ht="15.95" customHeight="1">
      <c r="A18" s="49" t="s">
        <v>53</v>
      </c>
      <c r="B18" s="29"/>
      <c r="C18" s="29"/>
      <c r="D18" s="39"/>
      <c r="E18" s="40"/>
      <c r="F18" s="50">
        <v>0</v>
      </c>
      <c r="G18" s="42"/>
      <c r="H18" s="42"/>
      <c r="I18" s="42"/>
      <c r="J18" s="43"/>
      <c r="K18" s="36">
        <v>0</v>
      </c>
      <c r="L18" s="37"/>
      <c r="M18" s="44"/>
    </row>
    <row r="19" spans="1:13" s="45" customFormat="1" ht="15.95" customHeight="1">
      <c r="A19" s="51" t="s">
        <v>54</v>
      </c>
      <c r="B19" s="29"/>
      <c r="C19" s="29" t="s">
        <v>55</v>
      </c>
      <c r="D19" s="39">
        <v>103</v>
      </c>
      <c r="E19" s="40">
        <v>12065046</v>
      </c>
      <c r="F19" s="41">
        <v>0.5</v>
      </c>
      <c r="G19" s="42">
        <v>0</v>
      </c>
      <c r="H19" s="42">
        <v>0.5</v>
      </c>
      <c r="I19" s="42">
        <v>0</v>
      </c>
      <c r="J19" s="43">
        <v>0</v>
      </c>
      <c r="K19" s="36">
        <v>0.25</v>
      </c>
      <c r="L19" s="37" t="s">
        <v>45</v>
      </c>
      <c r="M19" s="44"/>
    </row>
    <row r="20" spans="1:13" s="45" customFormat="1" ht="15.95" customHeight="1">
      <c r="A20" s="47" t="s">
        <v>56</v>
      </c>
      <c r="B20" s="30"/>
      <c r="C20" s="29" t="s">
        <v>57</v>
      </c>
      <c r="D20" s="39"/>
      <c r="E20" s="40">
        <v>0</v>
      </c>
      <c r="F20" s="41">
        <v>1</v>
      </c>
      <c r="G20" s="42">
        <v>0</v>
      </c>
      <c r="H20" s="42">
        <v>0</v>
      </c>
      <c r="I20" s="42">
        <v>0</v>
      </c>
      <c r="J20" s="43"/>
      <c r="K20" s="36">
        <v>1</v>
      </c>
      <c r="L20" s="37" t="s">
        <v>45</v>
      </c>
      <c r="M20" s="44"/>
    </row>
    <row r="21" spans="1:13" s="45" customFormat="1" ht="15.95" customHeight="1">
      <c r="A21" s="47" t="s">
        <v>58</v>
      </c>
      <c r="B21" s="29"/>
      <c r="C21" s="29" t="s">
        <v>59</v>
      </c>
      <c r="D21" s="39">
        <v>103</v>
      </c>
      <c r="E21" s="40">
        <v>1707538</v>
      </c>
      <c r="F21" s="41">
        <v>1</v>
      </c>
      <c r="G21" s="42">
        <v>0</v>
      </c>
      <c r="H21" s="42">
        <v>0</v>
      </c>
      <c r="I21" s="42">
        <v>0</v>
      </c>
      <c r="J21" s="43"/>
      <c r="K21" s="36">
        <v>0.25</v>
      </c>
      <c r="L21" s="37" t="s">
        <v>45</v>
      </c>
      <c r="M21" s="44"/>
    </row>
    <row r="22" spans="1:13" s="45" customFormat="1" ht="15.95" customHeight="1">
      <c r="A22" s="47" t="s">
        <v>60</v>
      </c>
      <c r="B22" s="29"/>
      <c r="C22" s="29" t="s">
        <v>61</v>
      </c>
      <c r="D22" s="39"/>
      <c r="E22" s="40"/>
      <c r="F22" s="41">
        <v>0.5</v>
      </c>
      <c r="G22" s="42">
        <v>0</v>
      </c>
      <c r="H22" s="42">
        <f>0.5*50%</f>
        <v>0.25</v>
      </c>
      <c r="I22" s="42">
        <v>0.15</v>
      </c>
      <c r="J22" s="43"/>
      <c r="K22" s="36">
        <v>1</v>
      </c>
      <c r="L22" s="37" t="s">
        <v>45</v>
      </c>
      <c r="M22" s="44"/>
    </row>
    <row r="23" spans="1:13" s="45" customFormat="1" ht="15.95" customHeight="1">
      <c r="A23" s="47" t="s">
        <v>62</v>
      </c>
      <c r="B23" s="29"/>
      <c r="C23" s="29" t="s">
        <v>63</v>
      </c>
      <c r="D23" s="39"/>
      <c r="E23" s="40"/>
      <c r="F23" s="41">
        <v>0.5</v>
      </c>
      <c r="G23" s="42">
        <v>0</v>
      </c>
      <c r="H23" s="42">
        <v>0</v>
      </c>
      <c r="I23" s="42">
        <v>0</v>
      </c>
      <c r="J23" s="43"/>
      <c r="K23" s="36">
        <v>1</v>
      </c>
      <c r="L23" s="37" t="s">
        <v>45</v>
      </c>
      <c r="M23" s="44"/>
    </row>
    <row r="24" spans="1:13" ht="15.95" customHeight="1">
      <c r="A24" s="28" t="s">
        <v>64</v>
      </c>
      <c r="B24" s="29" t="s">
        <v>42</v>
      </c>
      <c r="C24" s="29"/>
      <c r="D24" s="52"/>
      <c r="E24" s="53"/>
      <c r="F24" s="34">
        <f>SUM(F25:F28)</f>
        <v>4</v>
      </c>
      <c r="G24" s="34">
        <f>SUM(G25:G28)</f>
        <v>0.25</v>
      </c>
      <c r="H24" s="35">
        <f>SUM(H25:H28)</f>
        <v>0.25</v>
      </c>
      <c r="I24" s="34">
        <f>SUM(I25:I28)</f>
        <v>1</v>
      </c>
      <c r="J24" s="35">
        <f>SUM(J25:J28)</f>
        <v>0</v>
      </c>
      <c r="K24" s="36"/>
      <c r="L24" s="37"/>
      <c r="M24" s="4"/>
    </row>
    <row r="25" spans="1:13" s="45" customFormat="1" ht="15.95" customHeight="1">
      <c r="A25" s="46" t="s">
        <v>65</v>
      </c>
      <c r="B25" s="29"/>
      <c r="C25" s="29" t="s">
        <v>66</v>
      </c>
      <c r="D25" s="39"/>
      <c r="E25" s="40"/>
      <c r="F25" s="41">
        <v>1</v>
      </c>
      <c r="G25" s="42">
        <v>0</v>
      </c>
      <c r="H25" s="42">
        <v>0</v>
      </c>
      <c r="I25" s="42">
        <v>0</v>
      </c>
      <c r="J25" s="43"/>
      <c r="K25" s="36">
        <v>1</v>
      </c>
      <c r="L25" s="37"/>
      <c r="M25" s="44"/>
    </row>
    <row r="26" spans="1:13" s="45" customFormat="1" ht="15.95" customHeight="1">
      <c r="A26" s="46" t="s">
        <v>67</v>
      </c>
      <c r="B26" s="29" t="s">
        <v>68</v>
      </c>
      <c r="C26" s="29" t="s">
        <v>69</v>
      </c>
      <c r="D26" s="39"/>
      <c r="E26" s="40">
        <v>700000</v>
      </c>
      <c r="F26" s="41">
        <v>1</v>
      </c>
      <c r="G26" s="42">
        <v>0.25</v>
      </c>
      <c r="H26" s="42">
        <v>0.25</v>
      </c>
      <c r="I26" s="42">
        <v>0.25</v>
      </c>
      <c r="J26" s="43"/>
      <c r="K26" s="36">
        <v>1</v>
      </c>
      <c r="L26" s="37" t="s">
        <v>45</v>
      </c>
      <c r="M26" s="44"/>
    </row>
    <row r="27" spans="1:13" s="45" customFormat="1" ht="15.95" customHeight="1">
      <c r="A27" s="46" t="s">
        <v>70</v>
      </c>
      <c r="B27" s="29"/>
      <c r="C27" s="29" t="s">
        <v>71</v>
      </c>
      <c r="D27" s="39"/>
      <c r="E27" s="40">
        <v>0</v>
      </c>
      <c r="F27" s="41">
        <v>1</v>
      </c>
      <c r="G27" s="42">
        <v>0</v>
      </c>
      <c r="H27" s="42">
        <v>0</v>
      </c>
      <c r="I27" s="42">
        <v>0.75</v>
      </c>
      <c r="J27" s="43"/>
      <c r="K27" s="36">
        <v>1</v>
      </c>
      <c r="L27" s="37" t="s">
        <v>45</v>
      </c>
      <c r="M27" s="44"/>
    </row>
    <row r="28" spans="1:13" s="45" customFormat="1" ht="15.95" customHeight="1">
      <c r="A28" s="46" t="s">
        <v>72</v>
      </c>
      <c r="B28" s="29" t="s">
        <v>73</v>
      </c>
      <c r="C28" s="29" t="s">
        <v>74</v>
      </c>
      <c r="D28" s="39">
        <v>103</v>
      </c>
      <c r="E28" s="40">
        <v>215600</v>
      </c>
      <c r="F28" s="41">
        <v>1</v>
      </c>
      <c r="G28" s="42">
        <v>0</v>
      </c>
      <c r="H28" s="42">
        <v>0</v>
      </c>
      <c r="I28" s="42">
        <v>0</v>
      </c>
      <c r="J28" s="43"/>
      <c r="K28" s="36">
        <v>1</v>
      </c>
      <c r="L28" s="37" t="s">
        <v>45</v>
      </c>
      <c r="M28" s="44"/>
    </row>
    <row r="29" spans="1:13" s="45" customFormat="1" ht="15.95" customHeight="1">
      <c r="A29" s="28" t="s">
        <v>75</v>
      </c>
      <c r="B29" s="29" t="s">
        <v>42</v>
      </c>
      <c r="C29" s="29"/>
      <c r="D29" s="52"/>
      <c r="E29" s="53"/>
      <c r="F29" s="34">
        <f>SUM(F30:F35)</f>
        <v>0</v>
      </c>
      <c r="G29" s="34">
        <f>SUM(G30:G35)</f>
        <v>0</v>
      </c>
      <c r="H29" s="35">
        <f>SUM(H30:H35)</f>
        <v>0</v>
      </c>
      <c r="I29" s="34">
        <f>SUM(I30:I35)</f>
        <v>0</v>
      </c>
      <c r="J29" s="35">
        <f>SUM(J30:J35)</f>
        <v>0</v>
      </c>
      <c r="K29" s="36"/>
      <c r="L29" s="37"/>
      <c r="M29" s="44"/>
    </row>
    <row r="30" spans="1:13" s="45" customFormat="1" ht="15.95" customHeight="1">
      <c r="A30" s="49" t="s">
        <v>76</v>
      </c>
      <c r="B30" s="29"/>
      <c r="C30" s="29"/>
      <c r="D30" s="39"/>
      <c r="E30" s="40">
        <v>0</v>
      </c>
      <c r="F30" s="50">
        <v>0</v>
      </c>
      <c r="G30" s="42">
        <v>0</v>
      </c>
      <c r="H30" s="43">
        <v>0</v>
      </c>
      <c r="I30" s="42">
        <v>0</v>
      </c>
      <c r="J30" s="43"/>
      <c r="K30" s="36">
        <v>0</v>
      </c>
      <c r="L30" s="37"/>
      <c r="M30" s="44"/>
    </row>
    <row r="31" spans="1:13" s="45" customFormat="1" ht="15.95" customHeight="1">
      <c r="A31" s="49" t="s">
        <v>77</v>
      </c>
      <c r="B31" s="29"/>
      <c r="C31" s="29"/>
      <c r="D31" s="39">
        <v>103</v>
      </c>
      <c r="E31" s="40">
        <v>240000</v>
      </c>
      <c r="F31" s="50">
        <v>0</v>
      </c>
      <c r="G31" s="42">
        <v>0</v>
      </c>
      <c r="H31" s="43">
        <v>0</v>
      </c>
      <c r="I31" s="42">
        <v>0</v>
      </c>
      <c r="J31" s="43"/>
      <c r="K31" s="36">
        <v>0</v>
      </c>
      <c r="L31" s="37"/>
      <c r="M31" s="44"/>
    </row>
    <row r="32" spans="1:13" s="45" customFormat="1" ht="15.95" customHeight="1">
      <c r="A32" s="49" t="s">
        <v>78</v>
      </c>
      <c r="B32" s="29"/>
      <c r="C32" s="29"/>
      <c r="D32" s="39"/>
      <c r="E32" s="40">
        <v>700000</v>
      </c>
      <c r="F32" s="50">
        <v>0</v>
      </c>
      <c r="G32" s="42">
        <v>0</v>
      </c>
      <c r="H32" s="43">
        <v>0</v>
      </c>
      <c r="I32" s="42">
        <v>0</v>
      </c>
      <c r="J32" s="43"/>
      <c r="K32" s="36">
        <v>0</v>
      </c>
      <c r="L32" s="37"/>
      <c r="M32" s="44"/>
    </row>
    <row r="33" spans="1:13" s="45" customFormat="1" ht="15.95" customHeight="1">
      <c r="A33" s="49" t="s">
        <v>79</v>
      </c>
      <c r="B33" s="29"/>
      <c r="C33" s="29"/>
      <c r="D33" s="39"/>
      <c r="E33" s="40">
        <v>0</v>
      </c>
      <c r="F33" s="50">
        <v>0</v>
      </c>
      <c r="G33" s="42">
        <v>0</v>
      </c>
      <c r="H33" s="43">
        <v>0</v>
      </c>
      <c r="I33" s="42">
        <v>0</v>
      </c>
      <c r="J33" s="43"/>
      <c r="K33" s="36">
        <v>0</v>
      </c>
      <c r="L33" s="37"/>
      <c r="M33" s="44"/>
    </row>
    <row r="34" spans="1:13" s="45" customFormat="1" ht="15.95" customHeight="1">
      <c r="A34" s="49" t="s">
        <v>80</v>
      </c>
      <c r="B34" s="29"/>
      <c r="C34" s="29"/>
      <c r="D34" s="39"/>
      <c r="E34" s="40">
        <v>0</v>
      </c>
      <c r="F34" s="50">
        <v>0</v>
      </c>
      <c r="G34" s="42">
        <v>0</v>
      </c>
      <c r="H34" s="43">
        <v>0</v>
      </c>
      <c r="I34" s="42">
        <v>0</v>
      </c>
      <c r="J34" s="43"/>
      <c r="K34" s="36">
        <v>0</v>
      </c>
      <c r="L34" s="37"/>
      <c r="M34" s="44"/>
    </row>
    <row r="35" spans="1:13" s="45" customFormat="1" ht="15.95" customHeight="1">
      <c r="A35" s="49" t="s">
        <v>81</v>
      </c>
      <c r="B35" s="29"/>
      <c r="C35" s="29"/>
      <c r="D35" s="39"/>
      <c r="E35" s="40">
        <v>0</v>
      </c>
      <c r="F35" s="50">
        <v>0</v>
      </c>
      <c r="G35" s="42">
        <v>0</v>
      </c>
      <c r="H35" s="43">
        <v>0</v>
      </c>
      <c r="I35" s="42">
        <v>0</v>
      </c>
      <c r="J35" s="43"/>
      <c r="K35" s="36">
        <v>0</v>
      </c>
      <c r="L35" s="37"/>
      <c r="M35" s="44"/>
    </row>
    <row r="36" spans="1:13" ht="15.95" customHeight="1">
      <c r="A36" s="54" t="s">
        <v>82</v>
      </c>
      <c r="B36" s="29" t="s">
        <v>83</v>
      </c>
      <c r="C36" s="29" t="s">
        <v>84</v>
      </c>
      <c r="D36" s="31"/>
      <c r="E36" s="32"/>
      <c r="F36" s="34">
        <f t="shared" ref="F36:K36" si="0">F37</f>
        <v>20000</v>
      </c>
      <c r="G36" s="34">
        <f t="shared" si="0"/>
        <v>2000</v>
      </c>
      <c r="H36" s="35">
        <f t="shared" si="0"/>
        <v>4000</v>
      </c>
      <c r="I36" s="34">
        <f t="shared" si="0"/>
        <v>6000</v>
      </c>
      <c r="J36" s="35">
        <f t="shared" si="0"/>
        <v>0</v>
      </c>
      <c r="K36" s="34">
        <f t="shared" si="0"/>
        <v>20000</v>
      </c>
      <c r="L36" s="37" t="s">
        <v>85</v>
      </c>
      <c r="M36" s="4"/>
    </row>
    <row r="37" spans="1:13" s="45" customFormat="1" ht="15.95" customHeight="1">
      <c r="A37" s="46" t="s">
        <v>86</v>
      </c>
      <c r="B37" s="29"/>
      <c r="C37" s="29"/>
      <c r="D37" s="39"/>
      <c r="E37" s="40">
        <v>3147000</v>
      </c>
      <c r="F37" s="41">
        <v>20000</v>
      </c>
      <c r="G37" s="42">
        <v>2000</v>
      </c>
      <c r="H37" s="43">
        <v>4000</v>
      </c>
      <c r="I37" s="42">
        <v>6000</v>
      </c>
      <c r="J37" s="43"/>
      <c r="K37" s="36">
        <v>20000</v>
      </c>
      <c r="L37" s="37" t="s">
        <v>85</v>
      </c>
      <c r="M37" s="44"/>
    </row>
    <row r="38" spans="1:13" ht="15.95" customHeight="1">
      <c r="A38" s="54" t="s">
        <v>87</v>
      </c>
      <c r="B38" s="29" t="s">
        <v>83</v>
      </c>
      <c r="C38" s="29"/>
      <c r="D38" s="31">
        <v>103</v>
      </c>
      <c r="E38" s="32">
        <v>0</v>
      </c>
      <c r="F38" s="34">
        <f>F39+F40</f>
        <v>35000</v>
      </c>
      <c r="G38" s="34">
        <f>G39+G40</f>
        <v>2500</v>
      </c>
      <c r="H38" s="35">
        <f>H39+H40</f>
        <v>3500</v>
      </c>
      <c r="I38" s="34">
        <f>I39+I40</f>
        <v>3500</v>
      </c>
      <c r="J38" s="35">
        <f>J39+J40</f>
        <v>0</v>
      </c>
      <c r="K38" s="36">
        <v>25000</v>
      </c>
      <c r="L38" s="37"/>
      <c r="M38" s="4"/>
    </row>
    <row r="39" spans="1:13" s="45" customFormat="1" ht="15.95" customHeight="1">
      <c r="A39" s="46" t="s">
        <v>86</v>
      </c>
      <c r="B39" s="29"/>
      <c r="C39" s="29" t="s">
        <v>88</v>
      </c>
      <c r="D39" s="39"/>
      <c r="E39" s="40">
        <v>0</v>
      </c>
      <c r="F39" s="41">
        <v>30000</v>
      </c>
      <c r="G39" s="42">
        <v>2500</v>
      </c>
      <c r="H39" s="42">
        <v>3500</v>
      </c>
      <c r="I39" s="42">
        <v>3500</v>
      </c>
      <c r="J39" s="43"/>
      <c r="K39" s="36">
        <v>30000</v>
      </c>
      <c r="L39" s="37" t="s">
        <v>85</v>
      </c>
      <c r="M39" s="44"/>
    </row>
    <row r="40" spans="1:13" s="45" customFormat="1" ht="15.95" customHeight="1">
      <c r="A40" s="46" t="s">
        <v>89</v>
      </c>
      <c r="B40" s="29"/>
      <c r="C40" s="29" t="s">
        <v>90</v>
      </c>
      <c r="D40" s="39"/>
      <c r="E40" s="40">
        <v>0</v>
      </c>
      <c r="F40" s="41">
        <v>5000</v>
      </c>
      <c r="G40" s="42">
        <v>0</v>
      </c>
      <c r="H40" s="42">
        <v>0</v>
      </c>
      <c r="I40" s="42">
        <v>0</v>
      </c>
      <c r="J40" s="43"/>
      <c r="K40" s="36">
        <v>5000</v>
      </c>
      <c r="L40" s="37" t="s">
        <v>91</v>
      </c>
      <c r="M40" s="44"/>
    </row>
    <row r="41" spans="1:13" ht="15.95" customHeight="1">
      <c r="A41" s="54" t="s">
        <v>92</v>
      </c>
      <c r="B41" s="29" t="s">
        <v>42</v>
      </c>
      <c r="C41" s="29"/>
      <c r="D41" s="31"/>
      <c r="E41" s="32"/>
      <c r="F41" s="34">
        <f>SUM(F42:F42)</f>
        <v>6</v>
      </c>
      <c r="G41" s="34">
        <f>SUM(G42:G42)</f>
        <v>0</v>
      </c>
      <c r="H41" s="35">
        <f>SUM(H42:H42)</f>
        <v>0</v>
      </c>
      <c r="I41" s="34">
        <f>SUM(I42:I42)</f>
        <v>0</v>
      </c>
      <c r="J41" s="35">
        <f>SUM(J42:J42)</f>
        <v>0</v>
      </c>
      <c r="K41" s="36">
        <v>6</v>
      </c>
      <c r="L41" s="37"/>
      <c r="M41" s="4"/>
    </row>
    <row r="42" spans="1:13" s="45" customFormat="1" ht="15.95" customHeight="1">
      <c r="A42" s="55" t="s">
        <v>93</v>
      </c>
      <c r="B42" s="29"/>
      <c r="C42" s="29"/>
      <c r="D42" s="39"/>
      <c r="E42" s="40">
        <v>0</v>
      </c>
      <c r="F42" s="41">
        <v>6</v>
      </c>
      <c r="G42" s="56">
        <v>0</v>
      </c>
      <c r="H42" s="57">
        <v>0</v>
      </c>
      <c r="I42" s="56">
        <v>0</v>
      </c>
      <c r="J42" s="57"/>
      <c r="K42" s="36">
        <v>6</v>
      </c>
      <c r="L42" s="37"/>
      <c r="M42" s="44"/>
    </row>
    <row r="43" spans="1:13" ht="15.95" customHeight="1">
      <c r="A43" s="58" t="s">
        <v>94</v>
      </c>
      <c r="B43" s="29" t="s">
        <v>42</v>
      </c>
      <c r="C43" s="29" t="s">
        <v>95</v>
      </c>
      <c r="D43" s="59"/>
      <c r="E43" s="60">
        <v>5574420</v>
      </c>
      <c r="F43" s="34">
        <v>8</v>
      </c>
      <c r="G43" s="61">
        <f>+G44</f>
        <v>0</v>
      </c>
      <c r="H43" s="62">
        <f>+H44</f>
        <v>0</v>
      </c>
      <c r="I43" s="61">
        <f>+I44</f>
        <v>0</v>
      </c>
      <c r="J43" s="62">
        <f>+J44</f>
        <v>0</v>
      </c>
      <c r="K43" s="36">
        <v>8</v>
      </c>
      <c r="L43" s="37" t="s">
        <v>85</v>
      </c>
      <c r="M43" s="4"/>
    </row>
    <row r="44" spans="1:13" ht="15.95" customHeight="1">
      <c r="A44" s="55" t="s">
        <v>96</v>
      </c>
      <c r="B44" s="29"/>
      <c r="C44" s="29"/>
      <c r="D44" s="39"/>
      <c r="E44" s="40">
        <v>0</v>
      </c>
      <c r="F44" s="41">
        <v>1</v>
      </c>
      <c r="G44" s="56">
        <v>0</v>
      </c>
      <c r="H44" s="57">
        <v>0</v>
      </c>
      <c r="I44" s="56">
        <v>0</v>
      </c>
      <c r="J44" s="57"/>
      <c r="K44" s="36">
        <v>1</v>
      </c>
      <c r="L44" s="37"/>
      <c r="M44" s="4"/>
    </row>
    <row r="45" spans="1:13" ht="15.95" customHeight="1">
      <c r="A45" s="63" t="s">
        <v>97</v>
      </c>
      <c r="B45" s="29" t="s">
        <v>42</v>
      </c>
      <c r="C45" s="29" t="s">
        <v>98</v>
      </c>
      <c r="D45" s="31"/>
      <c r="E45" s="32">
        <v>0</v>
      </c>
      <c r="F45" s="34">
        <v>4</v>
      </c>
      <c r="G45" s="34">
        <v>0</v>
      </c>
      <c r="H45" s="35">
        <v>0</v>
      </c>
      <c r="I45" s="34"/>
      <c r="J45" s="35">
        <v>0</v>
      </c>
      <c r="K45" s="36">
        <v>4</v>
      </c>
      <c r="L45" s="37"/>
      <c r="M45" s="4"/>
    </row>
    <row r="46" spans="1:13" ht="15.95" customHeight="1">
      <c r="A46" s="63" t="s">
        <v>99</v>
      </c>
      <c r="B46" s="29"/>
      <c r="C46" s="29"/>
      <c r="D46" s="31"/>
      <c r="E46" s="32">
        <v>0</v>
      </c>
      <c r="F46" s="34">
        <f t="shared" ref="F46:K46" si="1">SUM(F47:F50)</f>
        <v>3.8</v>
      </c>
      <c r="G46" s="34">
        <f t="shared" si="1"/>
        <v>0</v>
      </c>
      <c r="H46" s="34">
        <f t="shared" si="1"/>
        <v>0</v>
      </c>
      <c r="I46" s="34">
        <f t="shared" si="1"/>
        <v>0</v>
      </c>
      <c r="J46" s="34">
        <f t="shared" si="1"/>
        <v>0</v>
      </c>
      <c r="K46" s="34">
        <f t="shared" si="1"/>
        <v>3.8</v>
      </c>
      <c r="L46" s="37"/>
      <c r="M46" s="4"/>
    </row>
    <row r="47" spans="1:13" ht="15.95" customHeight="1">
      <c r="A47" s="46" t="s">
        <v>100</v>
      </c>
      <c r="B47" s="29"/>
      <c r="C47" s="29" t="s">
        <v>101</v>
      </c>
      <c r="D47" s="39"/>
      <c r="E47" s="40">
        <v>0</v>
      </c>
      <c r="F47" s="41">
        <v>1</v>
      </c>
      <c r="G47" s="64" t="s">
        <v>320</v>
      </c>
      <c r="H47" s="65" t="s">
        <v>320</v>
      </c>
      <c r="I47" s="64" t="s">
        <v>320</v>
      </c>
      <c r="J47" s="65"/>
      <c r="K47" s="36">
        <v>1</v>
      </c>
      <c r="L47" s="37"/>
      <c r="M47" s="4"/>
    </row>
    <row r="48" spans="1:13" ht="15.95" customHeight="1">
      <c r="A48" s="46" t="s">
        <v>102</v>
      </c>
      <c r="B48" s="29"/>
      <c r="C48" s="29" t="s">
        <v>103</v>
      </c>
      <c r="D48" s="39"/>
      <c r="E48" s="40">
        <v>0</v>
      </c>
      <c r="F48" s="41">
        <v>0.8</v>
      </c>
      <c r="G48" s="64" t="s">
        <v>320</v>
      </c>
      <c r="H48" s="65" t="s">
        <v>320</v>
      </c>
      <c r="I48" s="64" t="s">
        <v>320</v>
      </c>
      <c r="J48" s="65"/>
      <c r="K48" s="36">
        <v>0.8</v>
      </c>
      <c r="L48" s="37"/>
      <c r="M48" s="4"/>
    </row>
    <row r="49" spans="1:13" ht="15.95" customHeight="1">
      <c r="A49" s="46" t="s">
        <v>104</v>
      </c>
      <c r="B49" s="29"/>
      <c r="C49" s="29" t="s">
        <v>105</v>
      </c>
      <c r="D49" s="39"/>
      <c r="E49" s="40">
        <v>0</v>
      </c>
      <c r="F49" s="41">
        <v>1</v>
      </c>
      <c r="G49" s="64" t="s">
        <v>320</v>
      </c>
      <c r="H49" s="65" t="s">
        <v>320</v>
      </c>
      <c r="I49" s="64" t="s">
        <v>320</v>
      </c>
      <c r="J49" s="65"/>
      <c r="K49" s="36">
        <v>1</v>
      </c>
      <c r="L49" s="37"/>
      <c r="M49" s="4"/>
    </row>
    <row r="50" spans="1:13" ht="15.95" customHeight="1">
      <c r="A50" s="46" t="s">
        <v>106</v>
      </c>
      <c r="B50" s="29"/>
      <c r="C50" s="29" t="s">
        <v>107</v>
      </c>
      <c r="D50" s="39"/>
      <c r="E50" s="40">
        <v>0</v>
      </c>
      <c r="F50" s="41">
        <v>1</v>
      </c>
      <c r="G50" s="64" t="s">
        <v>320</v>
      </c>
      <c r="H50" s="65" t="s">
        <v>320</v>
      </c>
      <c r="I50" s="64" t="s">
        <v>320</v>
      </c>
      <c r="J50" s="65" t="s">
        <v>320</v>
      </c>
      <c r="K50" s="36">
        <v>1</v>
      </c>
      <c r="L50" s="37"/>
      <c r="M50" s="4"/>
    </row>
    <row r="51" spans="1:13" ht="15.95" customHeight="1">
      <c r="A51" s="66" t="s">
        <v>108</v>
      </c>
      <c r="B51" s="29"/>
      <c r="C51" s="29"/>
      <c r="D51" s="67"/>
      <c r="E51" s="68"/>
      <c r="F51" s="69"/>
      <c r="G51" s="42"/>
      <c r="H51" s="43"/>
      <c r="I51" s="42"/>
      <c r="J51" s="43"/>
      <c r="K51" s="36"/>
      <c r="L51" s="37"/>
      <c r="M51" s="4"/>
    </row>
    <row r="52" spans="1:13" ht="15.95" customHeight="1">
      <c r="A52" s="70" t="s">
        <v>109</v>
      </c>
      <c r="B52" s="29" t="s">
        <v>110</v>
      </c>
      <c r="C52" s="29" t="s">
        <v>111</v>
      </c>
      <c r="D52" s="71"/>
      <c r="E52" s="72">
        <v>0</v>
      </c>
      <c r="F52" s="34">
        <f t="shared" ref="F52:K52" si="2">SUM(F53:F60)</f>
        <v>124</v>
      </c>
      <c r="G52" s="34">
        <f t="shared" si="2"/>
        <v>77</v>
      </c>
      <c r="H52" s="35">
        <f t="shared" si="2"/>
        <v>78</v>
      </c>
      <c r="I52" s="34">
        <f t="shared" si="2"/>
        <v>81</v>
      </c>
      <c r="J52" s="35">
        <f t="shared" si="2"/>
        <v>0</v>
      </c>
      <c r="K52" s="34">
        <f t="shared" si="2"/>
        <v>125</v>
      </c>
      <c r="L52" s="73"/>
      <c r="M52" s="4"/>
    </row>
    <row r="53" spans="1:13" ht="15.95" customHeight="1">
      <c r="A53" s="74" t="s">
        <v>112</v>
      </c>
      <c r="B53" s="29" t="s">
        <v>110</v>
      </c>
      <c r="C53" s="29" t="s">
        <v>111</v>
      </c>
      <c r="D53" s="67"/>
      <c r="E53" s="68">
        <v>0</v>
      </c>
      <c r="F53" s="42">
        <v>1</v>
      </c>
      <c r="G53" s="42">
        <v>1</v>
      </c>
      <c r="H53" s="42">
        <v>1</v>
      </c>
      <c r="I53" s="42">
        <v>1</v>
      </c>
      <c r="J53" s="43"/>
      <c r="K53" s="42">
        <v>1</v>
      </c>
      <c r="L53" s="37"/>
      <c r="M53" s="4"/>
    </row>
    <row r="54" spans="1:13" ht="15.95" customHeight="1">
      <c r="A54" s="74" t="s">
        <v>113</v>
      </c>
      <c r="B54" s="29" t="s">
        <v>110</v>
      </c>
      <c r="C54" s="29" t="s">
        <v>111</v>
      </c>
      <c r="D54" s="67"/>
      <c r="E54" s="68">
        <v>0</v>
      </c>
      <c r="F54" s="42">
        <v>69</v>
      </c>
      <c r="G54" s="42">
        <v>69</v>
      </c>
      <c r="H54" s="42">
        <v>69</v>
      </c>
      <c r="I54" s="42">
        <v>69</v>
      </c>
      <c r="J54" s="43"/>
      <c r="K54" s="42">
        <v>69</v>
      </c>
      <c r="L54" s="37"/>
      <c r="M54" s="4"/>
    </row>
    <row r="55" spans="1:13" ht="15.95" customHeight="1">
      <c r="A55" s="74" t="s">
        <v>114</v>
      </c>
      <c r="B55" s="29" t="s">
        <v>110</v>
      </c>
      <c r="C55" s="29" t="s">
        <v>111</v>
      </c>
      <c r="D55" s="67"/>
      <c r="E55" s="68">
        <v>0</v>
      </c>
      <c r="F55" s="42">
        <v>0</v>
      </c>
      <c r="G55" s="42">
        <v>0</v>
      </c>
      <c r="H55" s="42">
        <v>0</v>
      </c>
      <c r="I55" s="42">
        <v>0</v>
      </c>
      <c r="J55" s="43"/>
      <c r="K55" s="42">
        <v>0</v>
      </c>
      <c r="L55" s="37"/>
      <c r="M55" s="4"/>
    </row>
    <row r="56" spans="1:13" ht="15.95" customHeight="1">
      <c r="A56" s="74" t="s">
        <v>115</v>
      </c>
      <c r="B56" s="29" t="s">
        <v>110</v>
      </c>
      <c r="C56" s="29" t="s">
        <v>111</v>
      </c>
      <c r="D56" s="67"/>
      <c r="E56" s="68">
        <v>0</v>
      </c>
      <c r="F56" s="75">
        <v>4</v>
      </c>
      <c r="G56" s="75">
        <v>4</v>
      </c>
      <c r="H56" s="75">
        <v>4</v>
      </c>
      <c r="I56" s="75">
        <v>5</v>
      </c>
      <c r="J56" s="460"/>
      <c r="K56" s="75">
        <v>5</v>
      </c>
      <c r="L56" s="37"/>
      <c r="M56" s="4"/>
    </row>
    <row r="57" spans="1:13" ht="15.95" customHeight="1">
      <c r="A57" s="74" t="s">
        <v>116</v>
      </c>
      <c r="B57" s="29" t="s">
        <v>110</v>
      </c>
      <c r="C57" s="29" t="s">
        <v>111</v>
      </c>
      <c r="D57" s="67"/>
      <c r="E57" s="68">
        <v>0</v>
      </c>
      <c r="F57" s="42">
        <f>3+45</f>
        <v>48</v>
      </c>
      <c r="G57" s="42">
        <v>1</v>
      </c>
      <c r="H57" s="42">
        <v>2</v>
      </c>
      <c r="I57" s="42">
        <v>4</v>
      </c>
      <c r="J57" s="43"/>
      <c r="K57" s="42">
        <f>3+45</f>
        <v>48</v>
      </c>
      <c r="L57" s="37"/>
      <c r="M57" s="4"/>
    </row>
    <row r="58" spans="1:13" ht="15.95" customHeight="1">
      <c r="A58" s="74" t="s">
        <v>117</v>
      </c>
      <c r="B58" s="29" t="s">
        <v>110</v>
      </c>
      <c r="C58" s="29" t="s">
        <v>111</v>
      </c>
      <c r="D58" s="67"/>
      <c r="E58" s="68">
        <v>0</v>
      </c>
      <c r="F58" s="42">
        <v>0</v>
      </c>
      <c r="G58" s="42">
        <v>0</v>
      </c>
      <c r="H58" s="42">
        <v>0</v>
      </c>
      <c r="I58" s="42">
        <v>0</v>
      </c>
      <c r="J58" s="43"/>
      <c r="K58" s="42">
        <v>0</v>
      </c>
      <c r="L58" s="37"/>
      <c r="M58" s="4"/>
    </row>
    <row r="59" spans="1:13" ht="15.95" customHeight="1">
      <c r="A59" s="74" t="s">
        <v>118</v>
      </c>
      <c r="B59" s="29" t="s">
        <v>110</v>
      </c>
      <c r="C59" s="29" t="s">
        <v>111</v>
      </c>
      <c r="D59" s="67"/>
      <c r="E59" s="68">
        <v>0</v>
      </c>
      <c r="F59" s="75">
        <v>2</v>
      </c>
      <c r="G59" s="75">
        <v>2</v>
      </c>
      <c r="H59" s="75">
        <v>2</v>
      </c>
      <c r="I59" s="75">
        <v>2</v>
      </c>
      <c r="J59" s="460"/>
      <c r="K59" s="75">
        <v>2</v>
      </c>
      <c r="L59" s="37"/>
      <c r="M59" s="4"/>
    </row>
    <row r="60" spans="1:13" ht="15.95" customHeight="1">
      <c r="A60" s="66" t="s">
        <v>119</v>
      </c>
      <c r="B60" s="29"/>
      <c r="C60" s="29"/>
      <c r="D60" s="67"/>
      <c r="E60" s="68"/>
      <c r="F60" s="41"/>
      <c r="G60" s="41"/>
      <c r="H60" s="76"/>
      <c r="I60" s="41"/>
      <c r="J60" s="76"/>
      <c r="K60" s="36"/>
      <c r="L60" s="37"/>
      <c r="M60" s="4"/>
    </row>
    <row r="61" spans="1:13" ht="15.95" customHeight="1">
      <c r="A61" s="74" t="s">
        <v>120</v>
      </c>
      <c r="B61" s="29" t="s">
        <v>42</v>
      </c>
      <c r="C61" s="29" t="s">
        <v>111</v>
      </c>
      <c r="D61" s="67"/>
      <c r="E61" s="68">
        <v>0</v>
      </c>
      <c r="F61" s="77">
        <f t="shared" ref="F61:K61" si="3">SUM(F62:F64)</f>
        <v>100</v>
      </c>
      <c r="G61" s="77">
        <f t="shared" si="3"/>
        <v>80</v>
      </c>
      <c r="H61" s="77">
        <f>SUM(H62:H64)</f>
        <v>80</v>
      </c>
      <c r="I61" s="77">
        <f t="shared" si="3"/>
        <v>80</v>
      </c>
      <c r="J61" s="461">
        <f t="shared" si="3"/>
        <v>0</v>
      </c>
      <c r="K61" s="77">
        <f t="shared" si="3"/>
        <v>100</v>
      </c>
      <c r="L61" s="462"/>
      <c r="M61" s="4"/>
    </row>
    <row r="62" spans="1:13" ht="15.95" customHeight="1">
      <c r="A62" s="74" t="s">
        <v>121</v>
      </c>
      <c r="B62" s="29" t="s">
        <v>42</v>
      </c>
      <c r="C62" s="29" t="s">
        <v>111</v>
      </c>
      <c r="D62" s="67"/>
      <c r="E62" s="68">
        <v>0</v>
      </c>
      <c r="F62" s="42">
        <f>20+4</f>
        <v>24</v>
      </c>
      <c r="G62" s="42">
        <v>20</v>
      </c>
      <c r="H62" s="42">
        <v>20</v>
      </c>
      <c r="I62" s="42">
        <v>20</v>
      </c>
      <c r="J62" s="43"/>
      <c r="K62" s="36">
        <v>24</v>
      </c>
      <c r="L62" s="37"/>
      <c r="M62" s="78"/>
    </row>
    <row r="63" spans="1:13" ht="15.95" customHeight="1">
      <c r="A63" s="74" t="s">
        <v>122</v>
      </c>
      <c r="B63" s="29" t="s">
        <v>42</v>
      </c>
      <c r="C63" s="29" t="s">
        <v>111</v>
      </c>
      <c r="D63" s="67"/>
      <c r="E63" s="68">
        <v>0</v>
      </c>
      <c r="F63" s="42">
        <f>18</f>
        <v>18</v>
      </c>
      <c r="G63" s="42">
        <v>18</v>
      </c>
      <c r="H63" s="42">
        <v>18</v>
      </c>
      <c r="I63" s="42">
        <v>18</v>
      </c>
      <c r="J63" s="43"/>
      <c r="K63" s="36">
        <v>18</v>
      </c>
      <c r="L63" s="37"/>
      <c r="M63" s="4"/>
    </row>
    <row r="64" spans="1:13" ht="15.95" customHeight="1">
      <c r="A64" s="74" t="s">
        <v>123</v>
      </c>
      <c r="B64" s="29" t="s">
        <v>42</v>
      </c>
      <c r="C64" s="29" t="s">
        <v>111</v>
      </c>
      <c r="D64" s="67"/>
      <c r="E64" s="68">
        <v>0</v>
      </c>
      <c r="F64" s="41">
        <f t="shared" ref="F64:K64" si="4">SUM(F65:F70)</f>
        <v>58</v>
      </c>
      <c r="G64" s="41">
        <f t="shared" si="4"/>
        <v>42</v>
      </c>
      <c r="H64" s="41">
        <f>SUM(H65:H70)</f>
        <v>42</v>
      </c>
      <c r="I64" s="41">
        <f t="shared" si="4"/>
        <v>42</v>
      </c>
      <c r="J64" s="76">
        <f t="shared" si="4"/>
        <v>0</v>
      </c>
      <c r="K64" s="69">
        <f t="shared" si="4"/>
        <v>58</v>
      </c>
      <c r="L64" s="37"/>
      <c r="M64" s="4"/>
    </row>
    <row r="65" spans="1:13" ht="15.95" customHeight="1">
      <c r="A65" s="74" t="s">
        <v>124</v>
      </c>
      <c r="B65" s="29" t="s">
        <v>42</v>
      </c>
      <c r="C65" s="29" t="s">
        <v>111</v>
      </c>
      <c r="D65" s="67"/>
      <c r="E65" s="68">
        <v>0</v>
      </c>
      <c r="F65" s="42">
        <v>11</v>
      </c>
      <c r="G65" s="42">
        <v>10</v>
      </c>
      <c r="H65" s="42">
        <v>10</v>
      </c>
      <c r="I65" s="42">
        <v>10</v>
      </c>
      <c r="J65" s="43"/>
      <c r="K65" s="36">
        <v>11</v>
      </c>
      <c r="L65" s="37"/>
      <c r="M65" s="4"/>
    </row>
    <row r="66" spans="1:13" ht="15.95" customHeight="1">
      <c r="A66" s="74" t="s">
        <v>125</v>
      </c>
      <c r="B66" s="29" t="s">
        <v>42</v>
      </c>
      <c r="C66" s="29" t="s">
        <v>111</v>
      </c>
      <c r="D66" s="67"/>
      <c r="E66" s="68">
        <v>0</v>
      </c>
      <c r="F66" s="42">
        <v>10</v>
      </c>
      <c r="G66" s="42">
        <v>9</v>
      </c>
      <c r="H66" s="42">
        <v>9</v>
      </c>
      <c r="I66" s="42">
        <v>9</v>
      </c>
      <c r="J66" s="43"/>
      <c r="K66" s="36">
        <v>10</v>
      </c>
      <c r="L66" s="37"/>
      <c r="M66" s="4"/>
    </row>
    <row r="67" spans="1:13" ht="15.95" customHeight="1">
      <c r="A67" s="74" t="s">
        <v>126</v>
      </c>
      <c r="B67" s="29" t="s">
        <v>42</v>
      </c>
      <c r="C67" s="29" t="s">
        <v>111</v>
      </c>
      <c r="D67" s="67"/>
      <c r="E67" s="68">
        <v>0</v>
      </c>
      <c r="F67" s="42">
        <v>1</v>
      </c>
      <c r="G67" s="42">
        <v>1</v>
      </c>
      <c r="H67" s="42">
        <v>1</v>
      </c>
      <c r="I67" s="42">
        <v>1</v>
      </c>
      <c r="J67" s="43"/>
      <c r="K67" s="36">
        <v>1</v>
      </c>
      <c r="L67" s="37"/>
      <c r="M67" s="4"/>
    </row>
    <row r="68" spans="1:13" ht="15.95" customHeight="1">
      <c r="A68" s="74" t="s">
        <v>127</v>
      </c>
      <c r="B68" s="29" t="s">
        <v>42</v>
      </c>
      <c r="C68" s="29" t="s">
        <v>111</v>
      </c>
      <c r="D68" s="79" t="s">
        <v>128</v>
      </c>
      <c r="E68" s="80" t="s">
        <v>129</v>
      </c>
      <c r="F68" s="42">
        <f>8+2</f>
        <v>10</v>
      </c>
      <c r="G68" s="42">
        <v>8</v>
      </c>
      <c r="H68" s="42">
        <v>8</v>
      </c>
      <c r="I68" s="42">
        <v>8</v>
      </c>
      <c r="J68" s="43"/>
      <c r="K68" s="36">
        <v>10</v>
      </c>
      <c r="L68" s="37"/>
      <c r="M68" s="4"/>
    </row>
    <row r="69" spans="1:13" ht="15.95" customHeight="1">
      <c r="A69" s="74" t="s">
        <v>130</v>
      </c>
      <c r="B69" s="29" t="s">
        <v>42</v>
      </c>
      <c r="C69" s="29" t="s">
        <v>111</v>
      </c>
      <c r="D69" s="67"/>
      <c r="E69" s="68"/>
      <c r="F69" s="42">
        <v>2</v>
      </c>
      <c r="G69" s="42">
        <v>0</v>
      </c>
      <c r="H69" s="42">
        <v>0</v>
      </c>
      <c r="I69" s="42">
        <v>0</v>
      </c>
      <c r="J69" s="43"/>
      <c r="K69" s="36">
        <v>2</v>
      </c>
      <c r="L69" s="37"/>
      <c r="M69" s="4"/>
    </row>
    <row r="70" spans="1:13" ht="15.95" customHeight="1">
      <c r="A70" s="74" t="s">
        <v>131</v>
      </c>
      <c r="B70" s="29" t="s">
        <v>42</v>
      </c>
      <c r="C70" s="29" t="s">
        <v>111</v>
      </c>
      <c r="D70" s="67"/>
      <c r="E70" s="68">
        <v>0</v>
      </c>
      <c r="F70" s="42">
        <v>24</v>
      </c>
      <c r="G70" s="42">
        <v>14</v>
      </c>
      <c r="H70" s="42">
        <v>14</v>
      </c>
      <c r="I70" s="42">
        <v>14</v>
      </c>
      <c r="J70" s="43"/>
      <c r="K70" s="36">
        <v>24</v>
      </c>
      <c r="L70" s="37"/>
      <c r="M70" s="4"/>
    </row>
    <row r="71" spans="1:13" ht="15.95" customHeight="1">
      <c r="A71" s="74" t="s">
        <v>132</v>
      </c>
      <c r="B71" s="29" t="s">
        <v>42</v>
      </c>
      <c r="C71" s="29" t="s">
        <v>111</v>
      </c>
      <c r="D71" s="67"/>
      <c r="E71" s="68">
        <v>0</v>
      </c>
      <c r="F71" s="81">
        <f>SUM(F72:F73)</f>
        <v>82</v>
      </c>
      <c r="G71" s="81">
        <f>SUM(G72:G73)</f>
        <v>82</v>
      </c>
      <c r="H71" s="82">
        <f>SUM(H72:H73)</f>
        <v>85</v>
      </c>
      <c r="I71" s="81">
        <f>SUM(I72:I73)</f>
        <v>85</v>
      </c>
      <c r="J71" s="82">
        <f>SUM(J72:J73)</f>
        <v>0</v>
      </c>
      <c r="K71" s="69">
        <v>82</v>
      </c>
      <c r="L71" s="37"/>
      <c r="M71" s="4"/>
    </row>
    <row r="72" spans="1:13" ht="15.95" customHeight="1">
      <c r="A72" s="74" t="s">
        <v>133</v>
      </c>
      <c r="B72" s="29" t="s">
        <v>42</v>
      </c>
      <c r="C72" s="29" t="s">
        <v>111</v>
      </c>
      <c r="D72" s="67"/>
      <c r="E72" s="68">
        <v>0</v>
      </c>
      <c r="F72" s="42">
        <v>51</v>
      </c>
      <c r="G72" s="42">
        <v>51</v>
      </c>
      <c r="H72" s="83">
        <v>54</v>
      </c>
      <c r="I72" s="42">
        <v>54</v>
      </c>
      <c r="J72" s="43"/>
      <c r="K72" s="36">
        <v>51</v>
      </c>
      <c r="L72" s="37"/>
      <c r="M72" s="4"/>
    </row>
    <row r="73" spans="1:13" ht="15.95" customHeight="1" thickBot="1">
      <c r="A73" s="84" t="s">
        <v>134</v>
      </c>
      <c r="B73" s="85" t="s">
        <v>42</v>
      </c>
      <c r="C73" s="85" t="s">
        <v>111</v>
      </c>
      <c r="D73" s="86"/>
      <c r="E73" s="87">
        <v>0</v>
      </c>
      <c r="F73" s="88">
        <v>31</v>
      </c>
      <c r="G73" s="88">
        <v>31</v>
      </c>
      <c r="H73" s="89">
        <v>31</v>
      </c>
      <c r="I73" s="88">
        <v>31</v>
      </c>
      <c r="J73" s="463"/>
      <c r="K73" s="90">
        <v>31</v>
      </c>
      <c r="L73" s="91"/>
      <c r="M73" s="4"/>
    </row>
    <row r="74" spans="1:13" ht="15.95" customHeight="1">
      <c r="K74" s="3"/>
      <c r="L74" s="3"/>
      <c r="M74" s="4"/>
    </row>
    <row r="75" spans="1:13" ht="15.95" customHeight="1">
      <c r="A75" s="92"/>
      <c r="K75" s="3"/>
      <c r="L75" s="3"/>
      <c r="M75" s="4"/>
    </row>
    <row r="76" spans="1:13" ht="15.95" customHeight="1">
      <c r="K76" s="3"/>
      <c r="L76" s="3"/>
      <c r="M76" s="4"/>
    </row>
    <row r="77" spans="1:13" ht="15.95" customHeight="1"/>
    <row r="78" spans="1:13" ht="15.95" customHeight="1"/>
    <row r="79" spans="1:13" ht="15.95" customHeight="1"/>
    <row r="80" spans="1:13" ht="15.95" customHeight="1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2">
    <mergeCell ref="K6:K7"/>
    <mergeCell ref="L6:L7"/>
    <mergeCell ref="A5:A7"/>
    <mergeCell ref="B5:B7"/>
    <mergeCell ref="C5:C7"/>
    <mergeCell ref="D5:D7"/>
    <mergeCell ref="E5:E7"/>
    <mergeCell ref="G5:G7"/>
    <mergeCell ref="H5:H7"/>
    <mergeCell ref="F6:F7"/>
    <mergeCell ref="I5:I7"/>
    <mergeCell ref="J5:J7"/>
  </mergeCells>
  <conditionalFormatting sqref="G47:H50 F25:F28">
    <cfRule type="cellIs" dxfId="8" priority="2" stopIfTrue="1" operator="equal">
      <formula>0</formula>
    </cfRule>
  </conditionalFormatting>
  <conditionalFormatting sqref="G47:J50 F25:F28">
    <cfRule type="cellIs" dxfId="1" priority="1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2:I45"/>
  <sheetViews>
    <sheetView workbookViewId="0">
      <selection activeCell="J24" sqref="J24"/>
    </sheetView>
  </sheetViews>
  <sheetFormatPr baseColWidth="10" defaultColWidth="20.28515625" defaultRowHeight="15"/>
  <cols>
    <col min="1" max="1" width="37.7109375" customWidth="1"/>
    <col min="2" max="2" width="4" style="142" customWidth="1"/>
    <col min="3" max="3" width="9" customWidth="1"/>
    <col min="4" max="4" width="10.7109375" style="151" customWidth="1"/>
    <col min="5" max="7" width="9.5703125" customWidth="1"/>
    <col min="8" max="8" width="10.85546875" customWidth="1"/>
    <col min="257" max="257" width="37.7109375" customWidth="1"/>
    <col min="258" max="258" width="4" customWidth="1"/>
    <col min="259" max="259" width="9" customWidth="1"/>
    <col min="260" max="260" width="10.7109375" customWidth="1"/>
    <col min="261" max="263" width="9.5703125" customWidth="1"/>
    <col min="264" max="264" width="10.85546875" customWidth="1"/>
    <col min="513" max="513" width="37.7109375" customWidth="1"/>
    <col min="514" max="514" width="4" customWidth="1"/>
    <col min="515" max="515" width="9" customWidth="1"/>
    <col min="516" max="516" width="10.7109375" customWidth="1"/>
    <col min="517" max="519" width="9.5703125" customWidth="1"/>
    <col min="520" max="520" width="10.85546875" customWidth="1"/>
    <col min="769" max="769" width="37.7109375" customWidth="1"/>
    <col min="770" max="770" width="4" customWidth="1"/>
    <col min="771" max="771" width="9" customWidth="1"/>
    <col min="772" max="772" width="10.7109375" customWidth="1"/>
    <col min="773" max="775" width="9.5703125" customWidth="1"/>
    <col min="776" max="776" width="10.85546875" customWidth="1"/>
    <col min="1025" max="1025" width="37.7109375" customWidth="1"/>
    <col min="1026" max="1026" width="4" customWidth="1"/>
    <col min="1027" max="1027" width="9" customWidth="1"/>
    <col min="1028" max="1028" width="10.7109375" customWidth="1"/>
    <col min="1029" max="1031" width="9.5703125" customWidth="1"/>
    <col min="1032" max="1032" width="10.85546875" customWidth="1"/>
    <col min="1281" max="1281" width="37.7109375" customWidth="1"/>
    <col min="1282" max="1282" width="4" customWidth="1"/>
    <col min="1283" max="1283" width="9" customWidth="1"/>
    <col min="1284" max="1284" width="10.7109375" customWidth="1"/>
    <col min="1285" max="1287" width="9.5703125" customWidth="1"/>
    <col min="1288" max="1288" width="10.85546875" customWidth="1"/>
    <col min="1537" max="1537" width="37.7109375" customWidth="1"/>
    <col min="1538" max="1538" width="4" customWidth="1"/>
    <col min="1539" max="1539" width="9" customWidth="1"/>
    <col min="1540" max="1540" width="10.7109375" customWidth="1"/>
    <col min="1541" max="1543" width="9.5703125" customWidth="1"/>
    <col min="1544" max="1544" width="10.85546875" customWidth="1"/>
    <col min="1793" max="1793" width="37.7109375" customWidth="1"/>
    <col min="1794" max="1794" width="4" customWidth="1"/>
    <col min="1795" max="1795" width="9" customWidth="1"/>
    <col min="1796" max="1796" width="10.7109375" customWidth="1"/>
    <col min="1797" max="1799" width="9.5703125" customWidth="1"/>
    <col min="1800" max="1800" width="10.85546875" customWidth="1"/>
    <col min="2049" max="2049" width="37.7109375" customWidth="1"/>
    <col min="2050" max="2050" width="4" customWidth="1"/>
    <col min="2051" max="2051" width="9" customWidth="1"/>
    <col min="2052" max="2052" width="10.7109375" customWidth="1"/>
    <col min="2053" max="2055" width="9.5703125" customWidth="1"/>
    <col min="2056" max="2056" width="10.85546875" customWidth="1"/>
    <col min="2305" max="2305" width="37.7109375" customWidth="1"/>
    <col min="2306" max="2306" width="4" customWidth="1"/>
    <col min="2307" max="2307" width="9" customWidth="1"/>
    <col min="2308" max="2308" width="10.7109375" customWidth="1"/>
    <col min="2309" max="2311" width="9.5703125" customWidth="1"/>
    <col min="2312" max="2312" width="10.85546875" customWidth="1"/>
    <col min="2561" max="2561" width="37.7109375" customWidth="1"/>
    <col min="2562" max="2562" width="4" customWidth="1"/>
    <col min="2563" max="2563" width="9" customWidth="1"/>
    <col min="2564" max="2564" width="10.7109375" customWidth="1"/>
    <col min="2565" max="2567" width="9.5703125" customWidth="1"/>
    <col min="2568" max="2568" width="10.85546875" customWidth="1"/>
    <col min="2817" max="2817" width="37.7109375" customWidth="1"/>
    <col min="2818" max="2818" width="4" customWidth="1"/>
    <col min="2819" max="2819" width="9" customWidth="1"/>
    <col min="2820" max="2820" width="10.7109375" customWidth="1"/>
    <col min="2821" max="2823" width="9.5703125" customWidth="1"/>
    <col min="2824" max="2824" width="10.85546875" customWidth="1"/>
    <col min="3073" max="3073" width="37.7109375" customWidth="1"/>
    <col min="3074" max="3074" width="4" customWidth="1"/>
    <col min="3075" max="3075" width="9" customWidth="1"/>
    <col min="3076" max="3076" width="10.7109375" customWidth="1"/>
    <col min="3077" max="3079" width="9.5703125" customWidth="1"/>
    <col min="3080" max="3080" width="10.85546875" customWidth="1"/>
    <col min="3329" max="3329" width="37.7109375" customWidth="1"/>
    <col min="3330" max="3330" width="4" customWidth="1"/>
    <col min="3331" max="3331" width="9" customWidth="1"/>
    <col min="3332" max="3332" width="10.7109375" customWidth="1"/>
    <col min="3333" max="3335" width="9.5703125" customWidth="1"/>
    <col min="3336" max="3336" width="10.85546875" customWidth="1"/>
    <col min="3585" max="3585" width="37.7109375" customWidth="1"/>
    <col min="3586" max="3586" width="4" customWidth="1"/>
    <col min="3587" max="3587" width="9" customWidth="1"/>
    <col min="3588" max="3588" width="10.7109375" customWidth="1"/>
    <col min="3589" max="3591" width="9.5703125" customWidth="1"/>
    <col min="3592" max="3592" width="10.85546875" customWidth="1"/>
    <col min="3841" max="3841" width="37.7109375" customWidth="1"/>
    <col min="3842" max="3842" width="4" customWidth="1"/>
    <col min="3843" max="3843" width="9" customWidth="1"/>
    <col min="3844" max="3844" width="10.7109375" customWidth="1"/>
    <col min="3845" max="3847" width="9.5703125" customWidth="1"/>
    <col min="3848" max="3848" width="10.85546875" customWidth="1"/>
    <col min="4097" max="4097" width="37.7109375" customWidth="1"/>
    <col min="4098" max="4098" width="4" customWidth="1"/>
    <col min="4099" max="4099" width="9" customWidth="1"/>
    <col min="4100" max="4100" width="10.7109375" customWidth="1"/>
    <col min="4101" max="4103" width="9.5703125" customWidth="1"/>
    <col min="4104" max="4104" width="10.85546875" customWidth="1"/>
    <col min="4353" max="4353" width="37.7109375" customWidth="1"/>
    <col min="4354" max="4354" width="4" customWidth="1"/>
    <col min="4355" max="4355" width="9" customWidth="1"/>
    <col min="4356" max="4356" width="10.7109375" customWidth="1"/>
    <col min="4357" max="4359" width="9.5703125" customWidth="1"/>
    <col min="4360" max="4360" width="10.85546875" customWidth="1"/>
    <col min="4609" max="4609" width="37.7109375" customWidth="1"/>
    <col min="4610" max="4610" width="4" customWidth="1"/>
    <col min="4611" max="4611" width="9" customWidth="1"/>
    <col min="4612" max="4612" width="10.7109375" customWidth="1"/>
    <col min="4613" max="4615" width="9.5703125" customWidth="1"/>
    <col min="4616" max="4616" width="10.85546875" customWidth="1"/>
    <col min="4865" max="4865" width="37.7109375" customWidth="1"/>
    <col min="4866" max="4866" width="4" customWidth="1"/>
    <col min="4867" max="4867" width="9" customWidth="1"/>
    <col min="4868" max="4868" width="10.7109375" customWidth="1"/>
    <col min="4869" max="4871" width="9.5703125" customWidth="1"/>
    <col min="4872" max="4872" width="10.85546875" customWidth="1"/>
    <col min="5121" max="5121" width="37.7109375" customWidth="1"/>
    <col min="5122" max="5122" width="4" customWidth="1"/>
    <col min="5123" max="5123" width="9" customWidth="1"/>
    <col min="5124" max="5124" width="10.7109375" customWidth="1"/>
    <col min="5125" max="5127" width="9.5703125" customWidth="1"/>
    <col min="5128" max="5128" width="10.85546875" customWidth="1"/>
    <col min="5377" max="5377" width="37.7109375" customWidth="1"/>
    <col min="5378" max="5378" width="4" customWidth="1"/>
    <col min="5379" max="5379" width="9" customWidth="1"/>
    <col min="5380" max="5380" width="10.7109375" customWidth="1"/>
    <col min="5381" max="5383" width="9.5703125" customWidth="1"/>
    <col min="5384" max="5384" width="10.85546875" customWidth="1"/>
    <col min="5633" max="5633" width="37.7109375" customWidth="1"/>
    <col min="5634" max="5634" width="4" customWidth="1"/>
    <col min="5635" max="5635" width="9" customWidth="1"/>
    <col min="5636" max="5636" width="10.7109375" customWidth="1"/>
    <col min="5637" max="5639" width="9.5703125" customWidth="1"/>
    <col min="5640" max="5640" width="10.85546875" customWidth="1"/>
    <col min="5889" max="5889" width="37.7109375" customWidth="1"/>
    <col min="5890" max="5890" width="4" customWidth="1"/>
    <col min="5891" max="5891" width="9" customWidth="1"/>
    <col min="5892" max="5892" width="10.7109375" customWidth="1"/>
    <col min="5893" max="5895" width="9.5703125" customWidth="1"/>
    <col min="5896" max="5896" width="10.85546875" customWidth="1"/>
    <col min="6145" max="6145" width="37.7109375" customWidth="1"/>
    <col min="6146" max="6146" width="4" customWidth="1"/>
    <col min="6147" max="6147" width="9" customWidth="1"/>
    <col min="6148" max="6148" width="10.7109375" customWidth="1"/>
    <col min="6149" max="6151" width="9.5703125" customWidth="1"/>
    <col min="6152" max="6152" width="10.85546875" customWidth="1"/>
    <col min="6401" max="6401" width="37.7109375" customWidth="1"/>
    <col min="6402" max="6402" width="4" customWidth="1"/>
    <col min="6403" max="6403" width="9" customWidth="1"/>
    <col min="6404" max="6404" width="10.7109375" customWidth="1"/>
    <col min="6405" max="6407" width="9.5703125" customWidth="1"/>
    <col min="6408" max="6408" width="10.85546875" customWidth="1"/>
    <col min="6657" max="6657" width="37.7109375" customWidth="1"/>
    <col min="6658" max="6658" width="4" customWidth="1"/>
    <col min="6659" max="6659" width="9" customWidth="1"/>
    <col min="6660" max="6660" width="10.7109375" customWidth="1"/>
    <col min="6661" max="6663" width="9.5703125" customWidth="1"/>
    <col min="6664" max="6664" width="10.85546875" customWidth="1"/>
    <col min="6913" max="6913" width="37.7109375" customWidth="1"/>
    <col min="6914" max="6914" width="4" customWidth="1"/>
    <col min="6915" max="6915" width="9" customWidth="1"/>
    <col min="6916" max="6916" width="10.7109375" customWidth="1"/>
    <col min="6917" max="6919" width="9.5703125" customWidth="1"/>
    <col min="6920" max="6920" width="10.85546875" customWidth="1"/>
    <col min="7169" max="7169" width="37.7109375" customWidth="1"/>
    <col min="7170" max="7170" width="4" customWidth="1"/>
    <col min="7171" max="7171" width="9" customWidth="1"/>
    <col min="7172" max="7172" width="10.7109375" customWidth="1"/>
    <col min="7173" max="7175" width="9.5703125" customWidth="1"/>
    <col min="7176" max="7176" width="10.85546875" customWidth="1"/>
    <col min="7425" max="7425" width="37.7109375" customWidth="1"/>
    <col min="7426" max="7426" width="4" customWidth="1"/>
    <col min="7427" max="7427" width="9" customWidth="1"/>
    <col min="7428" max="7428" width="10.7109375" customWidth="1"/>
    <col min="7429" max="7431" width="9.5703125" customWidth="1"/>
    <col min="7432" max="7432" width="10.85546875" customWidth="1"/>
    <col min="7681" max="7681" width="37.7109375" customWidth="1"/>
    <col min="7682" max="7682" width="4" customWidth="1"/>
    <col min="7683" max="7683" width="9" customWidth="1"/>
    <col min="7684" max="7684" width="10.7109375" customWidth="1"/>
    <col min="7685" max="7687" width="9.5703125" customWidth="1"/>
    <col min="7688" max="7688" width="10.85546875" customWidth="1"/>
    <col min="7937" max="7937" width="37.7109375" customWidth="1"/>
    <col min="7938" max="7938" width="4" customWidth="1"/>
    <col min="7939" max="7939" width="9" customWidth="1"/>
    <col min="7940" max="7940" width="10.7109375" customWidth="1"/>
    <col min="7941" max="7943" width="9.5703125" customWidth="1"/>
    <col min="7944" max="7944" width="10.85546875" customWidth="1"/>
    <col min="8193" max="8193" width="37.7109375" customWidth="1"/>
    <col min="8194" max="8194" width="4" customWidth="1"/>
    <col min="8195" max="8195" width="9" customWidth="1"/>
    <col min="8196" max="8196" width="10.7109375" customWidth="1"/>
    <col min="8197" max="8199" width="9.5703125" customWidth="1"/>
    <col min="8200" max="8200" width="10.85546875" customWidth="1"/>
    <col min="8449" max="8449" width="37.7109375" customWidth="1"/>
    <col min="8450" max="8450" width="4" customWidth="1"/>
    <col min="8451" max="8451" width="9" customWidth="1"/>
    <col min="8452" max="8452" width="10.7109375" customWidth="1"/>
    <col min="8453" max="8455" width="9.5703125" customWidth="1"/>
    <col min="8456" max="8456" width="10.85546875" customWidth="1"/>
    <col min="8705" max="8705" width="37.7109375" customWidth="1"/>
    <col min="8706" max="8706" width="4" customWidth="1"/>
    <col min="8707" max="8707" width="9" customWidth="1"/>
    <col min="8708" max="8708" width="10.7109375" customWidth="1"/>
    <col min="8709" max="8711" width="9.5703125" customWidth="1"/>
    <col min="8712" max="8712" width="10.85546875" customWidth="1"/>
    <col min="8961" max="8961" width="37.7109375" customWidth="1"/>
    <col min="8962" max="8962" width="4" customWidth="1"/>
    <col min="8963" max="8963" width="9" customWidth="1"/>
    <col min="8964" max="8964" width="10.7109375" customWidth="1"/>
    <col min="8965" max="8967" width="9.5703125" customWidth="1"/>
    <col min="8968" max="8968" width="10.85546875" customWidth="1"/>
    <col min="9217" max="9217" width="37.7109375" customWidth="1"/>
    <col min="9218" max="9218" width="4" customWidth="1"/>
    <col min="9219" max="9219" width="9" customWidth="1"/>
    <col min="9220" max="9220" width="10.7109375" customWidth="1"/>
    <col min="9221" max="9223" width="9.5703125" customWidth="1"/>
    <col min="9224" max="9224" width="10.85546875" customWidth="1"/>
    <col min="9473" max="9473" width="37.7109375" customWidth="1"/>
    <col min="9474" max="9474" width="4" customWidth="1"/>
    <col min="9475" max="9475" width="9" customWidth="1"/>
    <col min="9476" max="9476" width="10.7109375" customWidth="1"/>
    <col min="9477" max="9479" width="9.5703125" customWidth="1"/>
    <col min="9480" max="9480" width="10.85546875" customWidth="1"/>
    <col min="9729" max="9729" width="37.7109375" customWidth="1"/>
    <col min="9730" max="9730" width="4" customWidth="1"/>
    <col min="9731" max="9731" width="9" customWidth="1"/>
    <col min="9732" max="9732" width="10.7109375" customWidth="1"/>
    <col min="9733" max="9735" width="9.5703125" customWidth="1"/>
    <col min="9736" max="9736" width="10.85546875" customWidth="1"/>
    <col min="9985" max="9985" width="37.7109375" customWidth="1"/>
    <col min="9986" max="9986" width="4" customWidth="1"/>
    <col min="9987" max="9987" width="9" customWidth="1"/>
    <col min="9988" max="9988" width="10.7109375" customWidth="1"/>
    <col min="9989" max="9991" width="9.5703125" customWidth="1"/>
    <col min="9992" max="9992" width="10.85546875" customWidth="1"/>
    <col min="10241" max="10241" width="37.7109375" customWidth="1"/>
    <col min="10242" max="10242" width="4" customWidth="1"/>
    <col min="10243" max="10243" width="9" customWidth="1"/>
    <col min="10244" max="10244" width="10.7109375" customWidth="1"/>
    <col min="10245" max="10247" width="9.5703125" customWidth="1"/>
    <col min="10248" max="10248" width="10.85546875" customWidth="1"/>
    <col min="10497" max="10497" width="37.7109375" customWidth="1"/>
    <col min="10498" max="10498" width="4" customWidth="1"/>
    <col min="10499" max="10499" width="9" customWidth="1"/>
    <col min="10500" max="10500" width="10.7109375" customWidth="1"/>
    <col min="10501" max="10503" width="9.5703125" customWidth="1"/>
    <col min="10504" max="10504" width="10.85546875" customWidth="1"/>
    <col min="10753" max="10753" width="37.7109375" customWidth="1"/>
    <col min="10754" max="10754" width="4" customWidth="1"/>
    <col min="10755" max="10755" width="9" customWidth="1"/>
    <col min="10756" max="10756" width="10.7109375" customWidth="1"/>
    <col min="10757" max="10759" width="9.5703125" customWidth="1"/>
    <col min="10760" max="10760" width="10.85546875" customWidth="1"/>
    <col min="11009" max="11009" width="37.7109375" customWidth="1"/>
    <col min="11010" max="11010" width="4" customWidth="1"/>
    <col min="11011" max="11011" width="9" customWidth="1"/>
    <col min="11012" max="11012" width="10.7109375" customWidth="1"/>
    <col min="11013" max="11015" width="9.5703125" customWidth="1"/>
    <col min="11016" max="11016" width="10.85546875" customWidth="1"/>
    <col min="11265" max="11265" width="37.7109375" customWidth="1"/>
    <col min="11266" max="11266" width="4" customWidth="1"/>
    <col min="11267" max="11267" width="9" customWidth="1"/>
    <col min="11268" max="11268" width="10.7109375" customWidth="1"/>
    <col min="11269" max="11271" width="9.5703125" customWidth="1"/>
    <col min="11272" max="11272" width="10.85546875" customWidth="1"/>
    <col min="11521" max="11521" width="37.7109375" customWidth="1"/>
    <col min="11522" max="11522" width="4" customWidth="1"/>
    <col min="11523" max="11523" width="9" customWidth="1"/>
    <col min="11524" max="11524" width="10.7109375" customWidth="1"/>
    <col min="11525" max="11527" width="9.5703125" customWidth="1"/>
    <col min="11528" max="11528" width="10.85546875" customWidth="1"/>
    <col min="11777" max="11777" width="37.7109375" customWidth="1"/>
    <col min="11778" max="11778" width="4" customWidth="1"/>
    <col min="11779" max="11779" width="9" customWidth="1"/>
    <col min="11780" max="11780" width="10.7109375" customWidth="1"/>
    <col min="11781" max="11783" width="9.5703125" customWidth="1"/>
    <col min="11784" max="11784" width="10.85546875" customWidth="1"/>
    <col min="12033" max="12033" width="37.7109375" customWidth="1"/>
    <col min="12034" max="12034" width="4" customWidth="1"/>
    <col min="12035" max="12035" width="9" customWidth="1"/>
    <col min="12036" max="12036" width="10.7109375" customWidth="1"/>
    <col min="12037" max="12039" width="9.5703125" customWidth="1"/>
    <col min="12040" max="12040" width="10.85546875" customWidth="1"/>
    <col min="12289" max="12289" width="37.7109375" customWidth="1"/>
    <col min="12290" max="12290" width="4" customWidth="1"/>
    <col min="12291" max="12291" width="9" customWidth="1"/>
    <col min="12292" max="12292" width="10.7109375" customWidth="1"/>
    <col min="12293" max="12295" width="9.5703125" customWidth="1"/>
    <col min="12296" max="12296" width="10.85546875" customWidth="1"/>
    <col min="12545" max="12545" width="37.7109375" customWidth="1"/>
    <col min="12546" max="12546" width="4" customWidth="1"/>
    <col min="12547" max="12547" width="9" customWidth="1"/>
    <col min="12548" max="12548" width="10.7109375" customWidth="1"/>
    <col min="12549" max="12551" width="9.5703125" customWidth="1"/>
    <col min="12552" max="12552" width="10.85546875" customWidth="1"/>
    <col min="12801" max="12801" width="37.7109375" customWidth="1"/>
    <col min="12802" max="12802" width="4" customWidth="1"/>
    <col min="12803" max="12803" width="9" customWidth="1"/>
    <col min="12804" max="12804" width="10.7109375" customWidth="1"/>
    <col min="12805" max="12807" width="9.5703125" customWidth="1"/>
    <col min="12808" max="12808" width="10.85546875" customWidth="1"/>
    <col min="13057" max="13057" width="37.7109375" customWidth="1"/>
    <col min="13058" max="13058" width="4" customWidth="1"/>
    <col min="13059" max="13059" width="9" customWidth="1"/>
    <col min="13060" max="13060" width="10.7109375" customWidth="1"/>
    <col min="13061" max="13063" width="9.5703125" customWidth="1"/>
    <col min="13064" max="13064" width="10.85546875" customWidth="1"/>
    <col min="13313" max="13313" width="37.7109375" customWidth="1"/>
    <col min="13314" max="13314" width="4" customWidth="1"/>
    <col min="13315" max="13315" width="9" customWidth="1"/>
    <col min="13316" max="13316" width="10.7109375" customWidth="1"/>
    <col min="13317" max="13319" width="9.5703125" customWidth="1"/>
    <col min="13320" max="13320" width="10.85546875" customWidth="1"/>
    <col min="13569" max="13569" width="37.7109375" customWidth="1"/>
    <col min="13570" max="13570" width="4" customWidth="1"/>
    <col min="13571" max="13571" width="9" customWidth="1"/>
    <col min="13572" max="13572" width="10.7109375" customWidth="1"/>
    <col min="13573" max="13575" width="9.5703125" customWidth="1"/>
    <col min="13576" max="13576" width="10.85546875" customWidth="1"/>
    <col min="13825" max="13825" width="37.7109375" customWidth="1"/>
    <col min="13826" max="13826" width="4" customWidth="1"/>
    <col min="13827" max="13827" width="9" customWidth="1"/>
    <col min="13828" max="13828" width="10.7109375" customWidth="1"/>
    <col min="13829" max="13831" width="9.5703125" customWidth="1"/>
    <col min="13832" max="13832" width="10.85546875" customWidth="1"/>
    <col min="14081" max="14081" width="37.7109375" customWidth="1"/>
    <col min="14082" max="14082" width="4" customWidth="1"/>
    <col min="14083" max="14083" width="9" customWidth="1"/>
    <col min="14084" max="14084" width="10.7109375" customWidth="1"/>
    <col min="14085" max="14087" width="9.5703125" customWidth="1"/>
    <col min="14088" max="14088" width="10.85546875" customWidth="1"/>
    <col min="14337" max="14337" width="37.7109375" customWidth="1"/>
    <col min="14338" max="14338" width="4" customWidth="1"/>
    <col min="14339" max="14339" width="9" customWidth="1"/>
    <col min="14340" max="14340" width="10.7109375" customWidth="1"/>
    <col min="14341" max="14343" width="9.5703125" customWidth="1"/>
    <col min="14344" max="14344" width="10.85546875" customWidth="1"/>
    <col min="14593" max="14593" width="37.7109375" customWidth="1"/>
    <col min="14594" max="14594" width="4" customWidth="1"/>
    <col min="14595" max="14595" width="9" customWidth="1"/>
    <col min="14596" max="14596" width="10.7109375" customWidth="1"/>
    <col min="14597" max="14599" width="9.5703125" customWidth="1"/>
    <col min="14600" max="14600" width="10.85546875" customWidth="1"/>
    <col min="14849" max="14849" width="37.7109375" customWidth="1"/>
    <col min="14850" max="14850" width="4" customWidth="1"/>
    <col min="14851" max="14851" width="9" customWidth="1"/>
    <col min="14852" max="14852" width="10.7109375" customWidth="1"/>
    <col min="14853" max="14855" width="9.5703125" customWidth="1"/>
    <col min="14856" max="14856" width="10.85546875" customWidth="1"/>
    <col min="15105" max="15105" width="37.7109375" customWidth="1"/>
    <col min="15106" max="15106" width="4" customWidth="1"/>
    <col min="15107" max="15107" width="9" customWidth="1"/>
    <col min="15108" max="15108" width="10.7109375" customWidth="1"/>
    <col min="15109" max="15111" width="9.5703125" customWidth="1"/>
    <col min="15112" max="15112" width="10.85546875" customWidth="1"/>
    <col min="15361" max="15361" width="37.7109375" customWidth="1"/>
    <col min="15362" max="15362" width="4" customWidth="1"/>
    <col min="15363" max="15363" width="9" customWidth="1"/>
    <col min="15364" max="15364" width="10.7109375" customWidth="1"/>
    <col min="15365" max="15367" width="9.5703125" customWidth="1"/>
    <col min="15368" max="15368" width="10.85546875" customWidth="1"/>
    <col min="15617" max="15617" width="37.7109375" customWidth="1"/>
    <col min="15618" max="15618" width="4" customWidth="1"/>
    <col min="15619" max="15619" width="9" customWidth="1"/>
    <col min="15620" max="15620" width="10.7109375" customWidth="1"/>
    <col min="15621" max="15623" width="9.5703125" customWidth="1"/>
    <col min="15624" max="15624" width="10.85546875" customWidth="1"/>
    <col min="15873" max="15873" width="37.7109375" customWidth="1"/>
    <col min="15874" max="15874" width="4" customWidth="1"/>
    <col min="15875" max="15875" width="9" customWidth="1"/>
    <col min="15876" max="15876" width="10.7109375" customWidth="1"/>
    <col min="15877" max="15879" width="9.5703125" customWidth="1"/>
    <col min="15880" max="15880" width="10.85546875" customWidth="1"/>
    <col min="16129" max="16129" width="37.7109375" customWidth="1"/>
    <col min="16130" max="16130" width="4" customWidth="1"/>
    <col min="16131" max="16131" width="9" customWidth="1"/>
    <col min="16132" max="16132" width="10.7109375" customWidth="1"/>
    <col min="16133" max="16135" width="9.5703125" customWidth="1"/>
    <col min="16136" max="16136" width="10.85546875" customWidth="1"/>
  </cols>
  <sheetData>
    <row r="2" spans="1:9" ht="15" customHeight="1">
      <c r="A2" s="93"/>
      <c r="B2" s="94"/>
      <c r="C2" s="95"/>
      <c r="D2" s="96"/>
      <c r="E2" s="95"/>
      <c r="F2" s="95"/>
      <c r="G2" s="95"/>
      <c r="H2" s="95"/>
    </row>
    <row r="3" spans="1:9" ht="15" customHeight="1">
      <c r="A3" s="392" t="s">
        <v>16</v>
      </c>
      <c r="B3" s="392"/>
      <c r="C3" s="392"/>
      <c r="D3" s="392"/>
      <c r="E3" s="392"/>
      <c r="F3" s="392"/>
      <c r="G3" s="392"/>
      <c r="H3" s="342"/>
    </row>
    <row r="4" spans="1:9" ht="15" customHeight="1">
      <c r="A4" s="392" t="s">
        <v>135</v>
      </c>
      <c r="B4" s="392"/>
      <c r="C4" s="392"/>
      <c r="D4" s="392"/>
      <c r="E4" s="392"/>
      <c r="F4" s="392"/>
      <c r="G4" s="392"/>
      <c r="H4" s="342"/>
    </row>
    <row r="5" spans="1:9" ht="15" customHeight="1">
      <c r="A5" s="342" t="s">
        <v>136</v>
      </c>
      <c r="B5" s="97"/>
      <c r="C5" s="342"/>
      <c r="D5" s="342"/>
      <c r="E5" s="342"/>
      <c r="F5" s="342"/>
      <c r="G5" s="342"/>
      <c r="H5" s="342"/>
    </row>
    <row r="6" spans="1:9" ht="15" customHeight="1">
      <c r="A6" s="342"/>
      <c r="B6" s="97"/>
      <c r="C6" s="342"/>
      <c r="D6" s="342"/>
      <c r="E6" s="342"/>
      <c r="F6" s="342"/>
      <c r="G6" s="342"/>
      <c r="H6" s="342"/>
    </row>
    <row r="7" spans="1:9" ht="15" customHeight="1" thickBot="1">
      <c r="A7" s="394" t="s">
        <v>137</v>
      </c>
      <c r="B7" s="394"/>
      <c r="C7" s="394"/>
      <c r="D7" s="394"/>
      <c r="E7" s="394"/>
      <c r="F7" s="394"/>
      <c r="G7" s="394"/>
      <c r="H7" s="344"/>
    </row>
    <row r="8" spans="1:9" ht="15" customHeight="1" thickTop="1">
      <c r="A8" s="395" t="s">
        <v>138</v>
      </c>
      <c r="B8" s="98"/>
      <c r="C8" s="398" t="s">
        <v>139</v>
      </c>
      <c r="D8" s="398" t="s">
        <v>140</v>
      </c>
      <c r="E8" s="402" t="s">
        <v>14</v>
      </c>
      <c r="F8" s="403"/>
      <c r="G8" s="403"/>
      <c r="H8" s="403"/>
      <c r="I8" s="404"/>
    </row>
    <row r="9" spans="1:9" ht="15" customHeight="1">
      <c r="A9" s="396"/>
      <c r="B9" s="99"/>
      <c r="C9" s="399"/>
      <c r="D9" s="401"/>
      <c r="E9" s="405">
        <v>2017</v>
      </c>
      <c r="F9" s="405"/>
      <c r="G9" s="405"/>
      <c r="H9" s="405"/>
      <c r="I9" s="405"/>
    </row>
    <row r="10" spans="1:9" ht="15" customHeight="1">
      <c r="A10" s="396"/>
      <c r="B10" s="99"/>
      <c r="C10" s="399"/>
      <c r="D10" s="399"/>
      <c r="E10" s="406" t="s">
        <v>15</v>
      </c>
      <c r="F10" s="406" t="s">
        <v>141</v>
      </c>
      <c r="G10" s="406" t="s">
        <v>225</v>
      </c>
      <c r="H10" s="456" t="s">
        <v>317</v>
      </c>
      <c r="I10" s="409" t="s">
        <v>142</v>
      </c>
    </row>
    <row r="11" spans="1:9" ht="15" customHeight="1">
      <c r="A11" s="396"/>
      <c r="B11" s="99"/>
      <c r="C11" s="399"/>
      <c r="D11" s="399"/>
      <c r="E11" s="407"/>
      <c r="F11" s="407"/>
      <c r="G11" s="407"/>
      <c r="H11" s="457"/>
      <c r="I11" s="410"/>
    </row>
    <row r="12" spans="1:9" ht="15" customHeight="1">
      <c r="A12" s="397"/>
      <c r="B12" s="99"/>
      <c r="C12" s="400"/>
      <c r="D12" s="400"/>
      <c r="E12" s="408"/>
      <c r="F12" s="408"/>
      <c r="G12" s="408"/>
      <c r="H12" s="458"/>
      <c r="I12" s="411"/>
    </row>
    <row r="13" spans="1:9" ht="16.5">
      <c r="A13" s="393" t="s">
        <v>143</v>
      </c>
      <c r="B13" s="393"/>
      <c r="C13" s="393"/>
      <c r="D13" s="393"/>
      <c r="E13" s="393"/>
      <c r="F13" s="393"/>
      <c r="G13" s="393"/>
      <c r="H13" s="343"/>
      <c r="I13" s="341"/>
    </row>
    <row r="14" spans="1:9" ht="15" hidden="1" customHeight="1">
      <c r="A14" s="100" t="s">
        <v>144</v>
      </c>
      <c r="B14" s="101"/>
      <c r="C14" s="102" t="s">
        <v>3</v>
      </c>
      <c r="D14" s="103"/>
      <c r="E14" s="104"/>
      <c r="F14" s="104"/>
      <c r="G14" s="104"/>
      <c r="H14" s="459"/>
    </row>
    <row r="15" spans="1:9">
      <c r="A15" s="105" t="s">
        <v>145</v>
      </c>
      <c r="B15" s="106" t="s">
        <v>146</v>
      </c>
      <c r="C15" s="107" t="s">
        <v>147</v>
      </c>
      <c r="D15" s="108" t="s">
        <v>148</v>
      </c>
      <c r="E15" s="109">
        <v>16500</v>
      </c>
      <c r="F15" s="111">
        <v>6735</v>
      </c>
      <c r="G15" s="111">
        <v>4278</v>
      </c>
      <c r="H15" s="110">
        <v>3892</v>
      </c>
      <c r="I15" s="111">
        <v>14688</v>
      </c>
    </row>
    <row r="16" spans="1:9">
      <c r="A16" s="112" t="s">
        <v>149</v>
      </c>
      <c r="B16" s="113" t="s">
        <v>146</v>
      </c>
      <c r="C16" s="114" t="s">
        <v>147</v>
      </c>
      <c r="D16" s="115" t="s">
        <v>150</v>
      </c>
      <c r="E16" s="116">
        <v>15700</v>
      </c>
      <c r="F16" s="118">
        <v>5672</v>
      </c>
      <c r="G16" s="118">
        <v>4120</v>
      </c>
      <c r="H16" s="117">
        <v>3550</v>
      </c>
      <c r="I16" s="119">
        <v>11119</v>
      </c>
    </row>
    <row r="17" spans="1:9">
      <c r="A17" s="112" t="s">
        <v>151</v>
      </c>
      <c r="B17" s="113" t="s">
        <v>152</v>
      </c>
      <c r="C17" s="114" t="s">
        <v>153</v>
      </c>
      <c r="D17" s="115" t="s">
        <v>148</v>
      </c>
      <c r="E17" s="120">
        <v>1</v>
      </c>
      <c r="F17" s="118">
        <v>0</v>
      </c>
      <c r="G17" s="118">
        <v>1</v>
      </c>
      <c r="H17" s="117">
        <v>1</v>
      </c>
      <c r="I17" s="119">
        <v>3</v>
      </c>
    </row>
    <row r="18" spans="1:9">
      <c r="A18" s="112" t="s">
        <v>149</v>
      </c>
      <c r="B18" s="113" t="s">
        <v>152</v>
      </c>
      <c r="C18" s="114" t="s">
        <v>153</v>
      </c>
      <c r="D18" s="115" t="s">
        <v>150</v>
      </c>
      <c r="E18" s="120">
        <v>0</v>
      </c>
      <c r="F18" s="118">
        <v>0</v>
      </c>
      <c r="G18" s="118">
        <v>0</v>
      </c>
      <c r="H18" s="117">
        <v>0</v>
      </c>
      <c r="I18" s="119">
        <v>0</v>
      </c>
    </row>
    <row r="19" spans="1:9" ht="15" hidden="1" customHeight="1">
      <c r="A19" s="112" t="s">
        <v>154</v>
      </c>
      <c r="B19" s="113" t="s">
        <v>155</v>
      </c>
      <c r="C19" s="114" t="s">
        <v>156</v>
      </c>
      <c r="D19" s="115" t="s">
        <v>157</v>
      </c>
      <c r="E19" s="120"/>
      <c r="F19" s="118"/>
      <c r="G19" s="118"/>
      <c r="H19" s="117"/>
      <c r="I19" s="119">
        <f>SUM(F19:G19)</f>
        <v>0</v>
      </c>
    </row>
    <row r="20" spans="1:9" ht="15" hidden="1" customHeight="1">
      <c r="A20" s="112" t="s">
        <v>158</v>
      </c>
      <c r="B20" s="113" t="s">
        <v>155</v>
      </c>
      <c r="C20" s="114" t="s">
        <v>156</v>
      </c>
      <c r="D20" s="115" t="s">
        <v>157</v>
      </c>
      <c r="E20" s="121"/>
      <c r="F20" s="118"/>
      <c r="G20" s="118"/>
      <c r="H20" s="117"/>
      <c r="I20" s="119">
        <f>SUM(F20:G20)</f>
        <v>0</v>
      </c>
    </row>
    <row r="21" spans="1:9" ht="15" hidden="1" customHeight="1">
      <c r="A21" s="112" t="s">
        <v>154</v>
      </c>
      <c r="B21" s="122" t="s">
        <v>159</v>
      </c>
      <c r="C21" s="123" t="s">
        <v>160</v>
      </c>
      <c r="D21" s="115" t="s">
        <v>157</v>
      </c>
      <c r="E21" s="124"/>
      <c r="F21" s="119"/>
      <c r="G21" s="119"/>
      <c r="H21" s="125"/>
      <c r="I21" s="119">
        <f>SUM(F21:G21)</f>
        <v>0</v>
      </c>
    </row>
    <row r="22" spans="1:9" ht="15" hidden="1" customHeight="1">
      <c r="A22" s="112" t="s">
        <v>158</v>
      </c>
      <c r="B22" s="122" t="s">
        <v>159</v>
      </c>
      <c r="C22" s="123" t="s">
        <v>160</v>
      </c>
      <c r="D22" s="115" t="s">
        <v>157</v>
      </c>
      <c r="E22" s="124"/>
      <c r="F22" s="119"/>
      <c r="G22" s="119"/>
      <c r="H22" s="125"/>
      <c r="I22" s="119">
        <f>SUM(F22:G22)</f>
        <v>0</v>
      </c>
    </row>
    <row r="23" spans="1:9">
      <c r="A23" s="112" t="s">
        <v>151</v>
      </c>
      <c r="B23" s="113" t="s">
        <v>155</v>
      </c>
      <c r="C23" s="123" t="s">
        <v>156</v>
      </c>
      <c r="D23" s="115" t="s">
        <v>148</v>
      </c>
      <c r="E23" s="120">
        <v>1</v>
      </c>
      <c r="F23" s="118">
        <v>0</v>
      </c>
      <c r="G23" s="118">
        <v>0</v>
      </c>
      <c r="H23" s="117">
        <v>0</v>
      </c>
      <c r="I23" s="119">
        <v>3</v>
      </c>
    </row>
    <row r="24" spans="1:9">
      <c r="A24" s="112" t="s">
        <v>149</v>
      </c>
      <c r="B24" s="113" t="s">
        <v>155</v>
      </c>
      <c r="C24" s="123" t="s">
        <v>156</v>
      </c>
      <c r="D24" s="115" t="s">
        <v>150</v>
      </c>
      <c r="E24" s="120">
        <v>0</v>
      </c>
      <c r="F24" s="118">
        <v>0</v>
      </c>
      <c r="G24" s="118">
        <v>0</v>
      </c>
      <c r="H24" s="117">
        <v>0</v>
      </c>
      <c r="I24" s="119">
        <v>0</v>
      </c>
    </row>
    <row r="25" spans="1:9">
      <c r="A25" s="112" t="s">
        <v>151</v>
      </c>
      <c r="B25" s="113" t="s">
        <v>159</v>
      </c>
      <c r="C25" s="123" t="s">
        <v>160</v>
      </c>
      <c r="D25" s="115" t="s">
        <v>148</v>
      </c>
      <c r="E25" s="120">
        <v>4</v>
      </c>
      <c r="F25" s="118">
        <v>1</v>
      </c>
      <c r="G25" s="118">
        <v>1</v>
      </c>
      <c r="H25" s="117">
        <v>2</v>
      </c>
      <c r="I25" s="119">
        <v>6</v>
      </c>
    </row>
    <row r="26" spans="1:9">
      <c r="A26" s="112" t="s">
        <v>149</v>
      </c>
      <c r="B26" s="113" t="s">
        <v>159</v>
      </c>
      <c r="C26" s="123" t="s">
        <v>160</v>
      </c>
      <c r="D26" s="115" t="s">
        <v>150</v>
      </c>
      <c r="E26" s="120">
        <v>5</v>
      </c>
      <c r="F26" s="118">
        <v>1</v>
      </c>
      <c r="G26" s="118">
        <v>1</v>
      </c>
      <c r="H26" s="117">
        <v>1</v>
      </c>
      <c r="I26" s="119">
        <v>9</v>
      </c>
    </row>
    <row r="27" spans="1:9">
      <c r="A27" s="112" t="s">
        <v>151</v>
      </c>
      <c r="B27" s="122" t="s">
        <v>161</v>
      </c>
      <c r="C27" s="123" t="s">
        <v>162</v>
      </c>
      <c r="D27" s="115" t="s">
        <v>148</v>
      </c>
      <c r="E27" s="121">
        <v>0</v>
      </c>
      <c r="F27" s="127">
        <v>0</v>
      </c>
      <c r="G27" s="127">
        <v>0</v>
      </c>
      <c r="H27" s="126">
        <v>0</v>
      </c>
      <c r="I27" s="119">
        <v>0</v>
      </c>
    </row>
    <row r="28" spans="1:9">
      <c r="A28" s="128" t="s">
        <v>149</v>
      </c>
      <c r="B28" s="129" t="s">
        <v>161</v>
      </c>
      <c r="C28" s="130" t="s">
        <v>162</v>
      </c>
      <c r="D28" s="131" t="s">
        <v>150</v>
      </c>
      <c r="E28" s="132">
        <v>0</v>
      </c>
      <c r="F28" s="134">
        <v>0</v>
      </c>
      <c r="G28" s="134">
        <v>0</v>
      </c>
      <c r="H28" s="133">
        <v>0</v>
      </c>
      <c r="I28" s="134">
        <v>0</v>
      </c>
    </row>
    <row r="29" spans="1:9" ht="15" hidden="1" customHeight="1">
      <c r="A29" s="135" t="s">
        <v>163</v>
      </c>
      <c r="B29" s="136" t="s">
        <v>164</v>
      </c>
      <c r="C29" s="137" t="s">
        <v>165</v>
      </c>
      <c r="D29" s="138"/>
      <c r="E29" s="139"/>
      <c r="F29" s="140">
        <v>0</v>
      </c>
      <c r="G29" s="276"/>
      <c r="H29" s="276"/>
      <c r="I29" s="141"/>
    </row>
    <row r="30" spans="1:9" ht="15.75">
      <c r="C30" s="143"/>
      <c r="D30" s="144"/>
      <c r="E30" s="145"/>
      <c r="F30" s="145"/>
      <c r="G30" s="145"/>
      <c r="H30" s="145"/>
    </row>
    <row r="31" spans="1:9" ht="15.75">
      <c r="C31" s="143"/>
      <c r="D31" s="144"/>
      <c r="E31" s="145"/>
      <c r="F31" s="145"/>
      <c r="G31" s="145"/>
      <c r="H31" s="145"/>
    </row>
    <row r="32" spans="1:9" ht="15.75">
      <c r="C32" s="143"/>
      <c r="D32" s="144"/>
      <c r="E32" s="145"/>
      <c r="F32" s="145"/>
      <c r="G32" s="145"/>
      <c r="H32" s="145"/>
    </row>
    <row r="33" spans="1:8" ht="15.75">
      <c r="A33" s="146" t="s">
        <v>166</v>
      </c>
      <c r="B33" s="147"/>
      <c r="C33" s="143"/>
      <c r="D33" s="144"/>
      <c r="E33" s="145"/>
      <c r="F33" s="145"/>
      <c r="G33" s="145"/>
      <c r="H33" s="145"/>
    </row>
    <row r="34" spans="1:8" ht="15.75">
      <c r="A34" s="148" t="s">
        <v>167</v>
      </c>
      <c r="B34" s="147"/>
      <c r="C34" s="143"/>
      <c r="D34" s="144"/>
      <c r="E34" s="145"/>
      <c r="F34" s="145"/>
      <c r="G34" s="145"/>
      <c r="H34" s="145"/>
    </row>
    <row r="35" spans="1:8">
      <c r="A35" s="149" t="s">
        <v>168</v>
      </c>
      <c r="B35" s="150"/>
    </row>
    <row r="36" spans="1:8">
      <c r="A36" s="149" t="s">
        <v>169</v>
      </c>
      <c r="B36" s="150"/>
    </row>
    <row r="37" spans="1:8">
      <c r="A37" s="149" t="s">
        <v>170</v>
      </c>
      <c r="B37" s="150"/>
    </row>
    <row r="38" spans="1:8">
      <c r="A38" s="149" t="s">
        <v>171</v>
      </c>
      <c r="B38" s="150"/>
    </row>
    <row r="39" spans="1:8">
      <c r="A39" s="149" t="s">
        <v>172</v>
      </c>
      <c r="B39" s="150"/>
    </row>
    <row r="40" spans="1:8" ht="15" hidden="1" customHeight="1">
      <c r="A40" s="149"/>
      <c r="B40" s="150"/>
    </row>
    <row r="41" spans="1:8">
      <c r="A41" s="149"/>
      <c r="B41" s="150"/>
    </row>
    <row r="42" spans="1:8">
      <c r="A42" s="149" t="s">
        <v>173</v>
      </c>
      <c r="B42" s="150"/>
    </row>
    <row r="43" spans="1:8">
      <c r="A43" s="152" t="s">
        <v>174</v>
      </c>
      <c r="B43" s="153"/>
    </row>
    <row r="44" spans="1:8">
      <c r="A44" s="154"/>
      <c r="B44" s="155"/>
    </row>
    <row r="45" spans="1:8">
      <c r="A45" s="156"/>
      <c r="B45" s="157"/>
    </row>
  </sheetData>
  <mergeCells count="14">
    <mergeCell ref="A3:G3"/>
    <mergeCell ref="A4:G4"/>
    <mergeCell ref="A13:G13"/>
    <mergeCell ref="A7:G7"/>
    <mergeCell ref="A8:A12"/>
    <mergeCell ref="C8:C12"/>
    <mergeCell ref="D8:D12"/>
    <mergeCell ref="E10:E12"/>
    <mergeCell ref="F10:F12"/>
    <mergeCell ref="G10:G12"/>
    <mergeCell ref="H10:H12"/>
    <mergeCell ref="E8:I8"/>
    <mergeCell ref="E9:I9"/>
    <mergeCell ref="I10:I12"/>
  </mergeCells>
  <conditionalFormatting sqref="G50:H57 G45:H48 G71:I71 G12:I12 G62:I62 G14:I43 I45:I57">
    <cfRule type="cellIs" dxfId="7" priority="4" stopIfTrue="1" operator="equal">
      <formula>0</formula>
    </cfRule>
  </conditionalFormatting>
  <conditionalFormatting sqref="G64:H83 B63:K63 B49:K49 C44:K44 B46:K46 C32:D43 B32:B44 C11:K11 C13:K13 C12:E12 C14:D21 B11:B21 B58:K61 G12:I12 G14:I43 G45:I45 G47:I48 G50:I57 G62:I62 I64:I71">
    <cfRule type="cellIs" dxfId="6" priority="3" stopIfTrue="1" operator="equal">
      <formula>0</formula>
    </cfRule>
  </conditionalFormatting>
  <conditionalFormatting sqref="G12:I12 G14:I43 G45:I45">
    <cfRule type="cellIs" dxfId="5" priority="2" stopIfTrue="1" operator="equal">
      <formula>0</formula>
    </cfRule>
  </conditionalFormatting>
  <conditionalFormatting sqref="C44:I44 C32:D43 B32:B44 C11:I11 C13:I13 C12:E12 C14:D21 B11:B21 G12:I12 G14:I43 G45:I45">
    <cfRule type="cellIs" dxfId="3" priority="1" stopIfTrue="1" operator="equal">
      <formula>0</formula>
    </cfRule>
  </conditionalFormatting>
  <pageMargins left="0.70866141732283472" right="0.70866141732283472" top="0.15748031496062992" bottom="0" header="0.31496062992125984" footer="0.31496062992125984"/>
  <pageSetup paperSize="9" orientation="landscape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3:L24"/>
  <sheetViews>
    <sheetView workbookViewId="0">
      <selection activeCell="F3" sqref="F3"/>
    </sheetView>
  </sheetViews>
  <sheetFormatPr baseColWidth="10" defaultColWidth="11.42578125" defaultRowHeight="15.75"/>
  <cols>
    <col min="1" max="1" width="55.28515625" style="158" customWidth="1"/>
    <col min="2" max="2" width="11" style="158" customWidth="1"/>
    <col min="3" max="8" width="11.7109375" style="158" customWidth="1"/>
    <col min="9" max="253" width="11.42578125" style="158"/>
    <col min="254" max="254" width="55.28515625" style="158" customWidth="1"/>
    <col min="255" max="255" width="9.7109375" style="158" customWidth="1"/>
    <col min="256" max="256" width="11" style="158" customWidth="1"/>
    <col min="257" max="264" width="11.7109375" style="158" customWidth="1"/>
    <col min="265" max="509" width="11.42578125" style="158"/>
    <col min="510" max="510" width="55.28515625" style="158" customWidth="1"/>
    <col min="511" max="511" width="9.7109375" style="158" customWidth="1"/>
    <col min="512" max="512" width="11" style="158" customWidth="1"/>
    <col min="513" max="520" width="11.7109375" style="158" customWidth="1"/>
    <col min="521" max="765" width="11.42578125" style="158"/>
    <col min="766" max="766" width="55.28515625" style="158" customWidth="1"/>
    <col min="767" max="767" width="9.7109375" style="158" customWidth="1"/>
    <col min="768" max="768" width="11" style="158" customWidth="1"/>
    <col min="769" max="776" width="11.7109375" style="158" customWidth="1"/>
    <col min="777" max="1021" width="11.42578125" style="158"/>
    <col min="1022" max="1022" width="55.28515625" style="158" customWidth="1"/>
    <col min="1023" max="1023" width="9.7109375" style="158" customWidth="1"/>
    <col min="1024" max="1024" width="11" style="158" customWidth="1"/>
    <col min="1025" max="1032" width="11.7109375" style="158" customWidth="1"/>
    <col min="1033" max="1277" width="11.42578125" style="158"/>
    <col min="1278" max="1278" width="55.28515625" style="158" customWidth="1"/>
    <col min="1279" max="1279" width="9.7109375" style="158" customWidth="1"/>
    <col min="1280" max="1280" width="11" style="158" customWidth="1"/>
    <col min="1281" max="1288" width="11.7109375" style="158" customWidth="1"/>
    <col min="1289" max="1533" width="11.42578125" style="158"/>
    <col min="1534" max="1534" width="55.28515625" style="158" customWidth="1"/>
    <col min="1535" max="1535" width="9.7109375" style="158" customWidth="1"/>
    <col min="1536" max="1536" width="11" style="158" customWidth="1"/>
    <col min="1537" max="1544" width="11.7109375" style="158" customWidth="1"/>
    <col min="1545" max="1789" width="11.42578125" style="158"/>
    <col min="1790" max="1790" width="55.28515625" style="158" customWidth="1"/>
    <col min="1791" max="1791" width="9.7109375" style="158" customWidth="1"/>
    <col min="1792" max="1792" width="11" style="158" customWidth="1"/>
    <col min="1793" max="1800" width="11.7109375" style="158" customWidth="1"/>
    <col min="1801" max="2045" width="11.42578125" style="158"/>
    <col min="2046" max="2046" width="55.28515625" style="158" customWidth="1"/>
    <col min="2047" max="2047" width="9.7109375" style="158" customWidth="1"/>
    <col min="2048" max="2048" width="11" style="158" customWidth="1"/>
    <col min="2049" max="2056" width="11.7109375" style="158" customWidth="1"/>
    <col min="2057" max="2301" width="11.42578125" style="158"/>
    <col min="2302" max="2302" width="55.28515625" style="158" customWidth="1"/>
    <col min="2303" max="2303" width="9.7109375" style="158" customWidth="1"/>
    <col min="2304" max="2304" width="11" style="158" customWidth="1"/>
    <col min="2305" max="2312" width="11.7109375" style="158" customWidth="1"/>
    <col min="2313" max="2557" width="11.42578125" style="158"/>
    <col min="2558" max="2558" width="55.28515625" style="158" customWidth="1"/>
    <col min="2559" max="2559" width="9.7109375" style="158" customWidth="1"/>
    <col min="2560" max="2560" width="11" style="158" customWidth="1"/>
    <col min="2561" max="2568" width="11.7109375" style="158" customWidth="1"/>
    <col min="2569" max="2813" width="11.42578125" style="158"/>
    <col min="2814" max="2814" width="55.28515625" style="158" customWidth="1"/>
    <col min="2815" max="2815" width="9.7109375" style="158" customWidth="1"/>
    <col min="2816" max="2816" width="11" style="158" customWidth="1"/>
    <col min="2817" max="2824" width="11.7109375" style="158" customWidth="1"/>
    <col min="2825" max="3069" width="11.42578125" style="158"/>
    <col min="3070" max="3070" width="55.28515625" style="158" customWidth="1"/>
    <col min="3071" max="3071" width="9.7109375" style="158" customWidth="1"/>
    <col min="3072" max="3072" width="11" style="158" customWidth="1"/>
    <col min="3073" max="3080" width="11.7109375" style="158" customWidth="1"/>
    <col min="3081" max="3325" width="11.42578125" style="158"/>
    <col min="3326" max="3326" width="55.28515625" style="158" customWidth="1"/>
    <col min="3327" max="3327" width="9.7109375" style="158" customWidth="1"/>
    <col min="3328" max="3328" width="11" style="158" customWidth="1"/>
    <col min="3329" max="3336" width="11.7109375" style="158" customWidth="1"/>
    <col min="3337" max="3581" width="11.42578125" style="158"/>
    <col min="3582" max="3582" width="55.28515625" style="158" customWidth="1"/>
    <col min="3583" max="3583" width="9.7109375" style="158" customWidth="1"/>
    <col min="3584" max="3584" width="11" style="158" customWidth="1"/>
    <col min="3585" max="3592" width="11.7109375" style="158" customWidth="1"/>
    <col min="3593" max="3837" width="11.42578125" style="158"/>
    <col min="3838" max="3838" width="55.28515625" style="158" customWidth="1"/>
    <col min="3839" max="3839" width="9.7109375" style="158" customWidth="1"/>
    <col min="3840" max="3840" width="11" style="158" customWidth="1"/>
    <col min="3841" max="3848" width="11.7109375" style="158" customWidth="1"/>
    <col min="3849" max="4093" width="11.42578125" style="158"/>
    <col min="4094" max="4094" width="55.28515625" style="158" customWidth="1"/>
    <col min="4095" max="4095" width="9.7109375" style="158" customWidth="1"/>
    <col min="4096" max="4096" width="11" style="158" customWidth="1"/>
    <col min="4097" max="4104" width="11.7109375" style="158" customWidth="1"/>
    <col min="4105" max="4349" width="11.42578125" style="158"/>
    <col min="4350" max="4350" width="55.28515625" style="158" customWidth="1"/>
    <col min="4351" max="4351" width="9.7109375" style="158" customWidth="1"/>
    <col min="4352" max="4352" width="11" style="158" customWidth="1"/>
    <col min="4353" max="4360" width="11.7109375" style="158" customWidth="1"/>
    <col min="4361" max="4605" width="11.42578125" style="158"/>
    <col min="4606" max="4606" width="55.28515625" style="158" customWidth="1"/>
    <col min="4607" max="4607" width="9.7109375" style="158" customWidth="1"/>
    <col min="4608" max="4608" width="11" style="158" customWidth="1"/>
    <col min="4609" max="4616" width="11.7109375" style="158" customWidth="1"/>
    <col min="4617" max="4861" width="11.42578125" style="158"/>
    <col min="4862" max="4862" width="55.28515625" style="158" customWidth="1"/>
    <col min="4863" max="4863" width="9.7109375" style="158" customWidth="1"/>
    <col min="4864" max="4864" width="11" style="158" customWidth="1"/>
    <col min="4865" max="4872" width="11.7109375" style="158" customWidth="1"/>
    <col min="4873" max="5117" width="11.42578125" style="158"/>
    <col min="5118" max="5118" width="55.28515625" style="158" customWidth="1"/>
    <col min="5119" max="5119" width="9.7109375" style="158" customWidth="1"/>
    <col min="5120" max="5120" width="11" style="158" customWidth="1"/>
    <col min="5121" max="5128" width="11.7109375" style="158" customWidth="1"/>
    <col min="5129" max="5373" width="11.42578125" style="158"/>
    <col min="5374" max="5374" width="55.28515625" style="158" customWidth="1"/>
    <col min="5375" max="5375" width="9.7109375" style="158" customWidth="1"/>
    <col min="5376" max="5376" width="11" style="158" customWidth="1"/>
    <col min="5377" max="5384" width="11.7109375" style="158" customWidth="1"/>
    <col min="5385" max="5629" width="11.42578125" style="158"/>
    <col min="5630" max="5630" width="55.28515625" style="158" customWidth="1"/>
    <col min="5631" max="5631" width="9.7109375" style="158" customWidth="1"/>
    <col min="5632" max="5632" width="11" style="158" customWidth="1"/>
    <col min="5633" max="5640" width="11.7109375" style="158" customWidth="1"/>
    <col min="5641" max="5885" width="11.42578125" style="158"/>
    <col min="5886" max="5886" width="55.28515625" style="158" customWidth="1"/>
    <col min="5887" max="5887" width="9.7109375" style="158" customWidth="1"/>
    <col min="5888" max="5888" width="11" style="158" customWidth="1"/>
    <col min="5889" max="5896" width="11.7109375" style="158" customWidth="1"/>
    <col min="5897" max="6141" width="11.42578125" style="158"/>
    <col min="6142" max="6142" width="55.28515625" style="158" customWidth="1"/>
    <col min="6143" max="6143" width="9.7109375" style="158" customWidth="1"/>
    <col min="6144" max="6144" width="11" style="158" customWidth="1"/>
    <col min="6145" max="6152" width="11.7109375" style="158" customWidth="1"/>
    <col min="6153" max="6397" width="11.42578125" style="158"/>
    <col min="6398" max="6398" width="55.28515625" style="158" customWidth="1"/>
    <col min="6399" max="6399" width="9.7109375" style="158" customWidth="1"/>
    <col min="6400" max="6400" width="11" style="158" customWidth="1"/>
    <col min="6401" max="6408" width="11.7109375" style="158" customWidth="1"/>
    <col min="6409" max="6653" width="11.42578125" style="158"/>
    <col min="6654" max="6654" width="55.28515625" style="158" customWidth="1"/>
    <col min="6655" max="6655" width="9.7109375" style="158" customWidth="1"/>
    <col min="6656" max="6656" width="11" style="158" customWidth="1"/>
    <col min="6657" max="6664" width="11.7109375" style="158" customWidth="1"/>
    <col min="6665" max="6909" width="11.42578125" style="158"/>
    <col min="6910" max="6910" width="55.28515625" style="158" customWidth="1"/>
    <col min="6911" max="6911" width="9.7109375" style="158" customWidth="1"/>
    <col min="6912" max="6912" width="11" style="158" customWidth="1"/>
    <col min="6913" max="6920" width="11.7109375" style="158" customWidth="1"/>
    <col min="6921" max="7165" width="11.42578125" style="158"/>
    <col min="7166" max="7166" width="55.28515625" style="158" customWidth="1"/>
    <col min="7167" max="7167" width="9.7109375" style="158" customWidth="1"/>
    <col min="7168" max="7168" width="11" style="158" customWidth="1"/>
    <col min="7169" max="7176" width="11.7109375" style="158" customWidth="1"/>
    <col min="7177" max="7421" width="11.42578125" style="158"/>
    <col min="7422" max="7422" width="55.28515625" style="158" customWidth="1"/>
    <col min="7423" max="7423" width="9.7109375" style="158" customWidth="1"/>
    <col min="7424" max="7424" width="11" style="158" customWidth="1"/>
    <col min="7425" max="7432" width="11.7109375" style="158" customWidth="1"/>
    <col min="7433" max="7677" width="11.42578125" style="158"/>
    <col min="7678" max="7678" width="55.28515625" style="158" customWidth="1"/>
    <col min="7679" max="7679" width="9.7109375" style="158" customWidth="1"/>
    <col min="7680" max="7680" width="11" style="158" customWidth="1"/>
    <col min="7681" max="7688" width="11.7109375" style="158" customWidth="1"/>
    <col min="7689" max="7933" width="11.42578125" style="158"/>
    <col min="7934" max="7934" width="55.28515625" style="158" customWidth="1"/>
    <col min="7935" max="7935" width="9.7109375" style="158" customWidth="1"/>
    <col min="7936" max="7936" width="11" style="158" customWidth="1"/>
    <col min="7937" max="7944" width="11.7109375" style="158" customWidth="1"/>
    <col min="7945" max="8189" width="11.42578125" style="158"/>
    <col min="8190" max="8190" width="55.28515625" style="158" customWidth="1"/>
    <col min="8191" max="8191" width="9.7109375" style="158" customWidth="1"/>
    <col min="8192" max="8192" width="11" style="158" customWidth="1"/>
    <col min="8193" max="8200" width="11.7109375" style="158" customWidth="1"/>
    <col min="8201" max="8445" width="11.42578125" style="158"/>
    <col min="8446" max="8446" width="55.28515625" style="158" customWidth="1"/>
    <col min="8447" max="8447" width="9.7109375" style="158" customWidth="1"/>
    <col min="8448" max="8448" width="11" style="158" customWidth="1"/>
    <col min="8449" max="8456" width="11.7109375" style="158" customWidth="1"/>
    <col min="8457" max="8701" width="11.42578125" style="158"/>
    <col min="8702" max="8702" width="55.28515625" style="158" customWidth="1"/>
    <col min="8703" max="8703" width="9.7109375" style="158" customWidth="1"/>
    <col min="8704" max="8704" width="11" style="158" customWidth="1"/>
    <col min="8705" max="8712" width="11.7109375" style="158" customWidth="1"/>
    <col min="8713" max="8957" width="11.42578125" style="158"/>
    <col min="8958" max="8958" width="55.28515625" style="158" customWidth="1"/>
    <col min="8959" max="8959" width="9.7109375" style="158" customWidth="1"/>
    <col min="8960" max="8960" width="11" style="158" customWidth="1"/>
    <col min="8961" max="8968" width="11.7109375" style="158" customWidth="1"/>
    <col min="8969" max="9213" width="11.42578125" style="158"/>
    <col min="9214" max="9214" width="55.28515625" style="158" customWidth="1"/>
    <col min="9215" max="9215" width="9.7109375" style="158" customWidth="1"/>
    <col min="9216" max="9216" width="11" style="158" customWidth="1"/>
    <col min="9217" max="9224" width="11.7109375" style="158" customWidth="1"/>
    <col min="9225" max="9469" width="11.42578125" style="158"/>
    <col min="9470" max="9470" width="55.28515625" style="158" customWidth="1"/>
    <col min="9471" max="9471" width="9.7109375" style="158" customWidth="1"/>
    <col min="9472" max="9472" width="11" style="158" customWidth="1"/>
    <col min="9473" max="9480" width="11.7109375" style="158" customWidth="1"/>
    <col min="9481" max="9725" width="11.42578125" style="158"/>
    <col min="9726" max="9726" width="55.28515625" style="158" customWidth="1"/>
    <col min="9727" max="9727" width="9.7109375" style="158" customWidth="1"/>
    <col min="9728" max="9728" width="11" style="158" customWidth="1"/>
    <col min="9729" max="9736" width="11.7109375" style="158" customWidth="1"/>
    <col min="9737" max="9981" width="11.42578125" style="158"/>
    <col min="9982" max="9982" width="55.28515625" style="158" customWidth="1"/>
    <col min="9983" max="9983" width="9.7109375" style="158" customWidth="1"/>
    <col min="9984" max="9984" width="11" style="158" customWidth="1"/>
    <col min="9985" max="9992" width="11.7109375" style="158" customWidth="1"/>
    <col min="9993" max="10237" width="11.42578125" style="158"/>
    <col min="10238" max="10238" width="55.28515625" style="158" customWidth="1"/>
    <col min="10239" max="10239" width="9.7109375" style="158" customWidth="1"/>
    <col min="10240" max="10240" width="11" style="158" customWidth="1"/>
    <col min="10241" max="10248" width="11.7109375" style="158" customWidth="1"/>
    <col min="10249" max="10493" width="11.42578125" style="158"/>
    <col min="10494" max="10494" width="55.28515625" style="158" customWidth="1"/>
    <col min="10495" max="10495" width="9.7109375" style="158" customWidth="1"/>
    <col min="10496" max="10496" width="11" style="158" customWidth="1"/>
    <col min="10497" max="10504" width="11.7109375" style="158" customWidth="1"/>
    <col min="10505" max="10749" width="11.42578125" style="158"/>
    <col min="10750" max="10750" width="55.28515625" style="158" customWidth="1"/>
    <col min="10751" max="10751" width="9.7109375" style="158" customWidth="1"/>
    <col min="10752" max="10752" width="11" style="158" customWidth="1"/>
    <col min="10753" max="10760" width="11.7109375" style="158" customWidth="1"/>
    <col min="10761" max="11005" width="11.42578125" style="158"/>
    <col min="11006" max="11006" width="55.28515625" style="158" customWidth="1"/>
    <col min="11007" max="11007" width="9.7109375" style="158" customWidth="1"/>
    <col min="11008" max="11008" width="11" style="158" customWidth="1"/>
    <col min="11009" max="11016" width="11.7109375" style="158" customWidth="1"/>
    <col min="11017" max="11261" width="11.42578125" style="158"/>
    <col min="11262" max="11262" width="55.28515625" style="158" customWidth="1"/>
    <col min="11263" max="11263" width="9.7109375" style="158" customWidth="1"/>
    <col min="11264" max="11264" width="11" style="158" customWidth="1"/>
    <col min="11265" max="11272" width="11.7109375" style="158" customWidth="1"/>
    <col min="11273" max="11517" width="11.42578125" style="158"/>
    <col min="11518" max="11518" width="55.28515625" style="158" customWidth="1"/>
    <col min="11519" max="11519" width="9.7109375" style="158" customWidth="1"/>
    <col min="11520" max="11520" width="11" style="158" customWidth="1"/>
    <col min="11521" max="11528" width="11.7109375" style="158" customWidth="1"/>
    <col min="11529" max="11773" width="11.42578125" style="158"/>
    <col min="11774" max="11774" width="55.28515625" style="158" customWidth="1"/>
    <col min="11775" max="11775" width="9.7109375" style="158" customWidth="1"/>
    <col min="11776" max="11776" width="11" style="158" customWidth="1"/>
    <col min="11777" max="11784" width="11.7109375" style="158" customWidth="1"/>
    <col min="11785" max="12029" width="11.42578125" style="158"/>
    <col min="12030" max="12030" width="55.28515625" style="158" customWidth="1"/>
    <col min="12031" max="12031" width="9.7109375" style="158" customWidth="1"/>
    <col min="12032" max="12032" width="11" style="158" customWidth="1"/>
    <col min="12033" max="12040" width="11.7109375" style="158" customWidth="1"/>
    <col min="12041" max="12285" width="11.42578125" style="158"/>
    <col min="12286" max="12286" width="55.28515625" style="158" customWidth="1"/>
    <col min="12287" max="12287" width="9.7109375" style="158" customWidth="1"/>
    <col min="12288" max="12288" width="11" style="158" customWidth="1"/>
    <col min="12289" max="12296" width="11.7109375" style="158" customWidth="1"/>
    <col min="12297" max="12541" width="11.42578125" style="158"/>
    <col min="12542" max="12542" width="55.28515625" style="158" customWidth="1"/>
    <col min="12543" max="12543" width="9.7109375" style="158" customWidth="1"/>
    <col min="12544" max="12544" width="11" style="158" customWidth="1"/>
    <col min="12545" max="12552" width="11.7109375" style="158" customWidth="1"/>
    <col min="12553" max="12797" width="11.42578125" style="158"/>
    <col min="12798" max="12798" width="55.28515625" style="158" customWidth="1"/>
    <col min="12799" max="12799" width="9.7109375" style="158" customWidth="1"/>
    <col min="12800" max="12800" width="11" style="158" customWidth="1"/>
    <col min="12801" max="12808" width="11.7109375" style="158" customWidth="1"/>
    <col min="12809" max="13053" width="11.42578125" style="158"/>
    <col min="13054" max="13054" width="55.28515625" style="158" customWidth="1"/>
    <col min="13055" max="13055" width="9.7109375" style="158" customWidth="1"/>
    <col min="13056" max="13056" width="11" style="158" customWidth="1"/>
    <col min="13057" max="13064" width="11.7109375" style="158" customWidth="1"/>
    <col min="13065" max="13309" width="11.42578125" style="158"/>
    <col min="13310" max="13310" width="55.28515625" style="158" customWidth="1"/>
    <col min="13311" max="13311" width="9.7109375" style="158" customWidth="1"/>
    <col min="13312" max="13312" width="11" style="158" customWidth="1"/>
    <col min="13313" max="13320" width="11.7109375" style="158" customWidth="1"/>
    <col min="13321" max="13565" width="11.42578125" style="158"/>
    <col min="13566" max="13566" width="55.28515625" style="158" customWidth="1"/>
    <col min="13567" max="13567" width="9.7109375" style="158" customWidth="1"/>
    <col min="13568" max="13568" width="11" style="158" customWidth="1"/>
    <col min="13569" max="13576" width="11.7109375" style="158" customWidth="1"/>
    <col min="13577" max="13821" width="11.42578125" style="158"/>
    <col min="13822" max="13822" width="55.28515625" style="158" customWidth="1"/>
    <col min="13823" max="13823" width="9.7109375" style="158" customWidth="1"/>
    <col min="13824" max="13824" width="11" style="158" customWidth="1"/>
    <col min="13825" max="13832" width="11.7109375" style="158" customWidth="1"/>
    <col min="13833" max="14077" width="11.42578125" style="158"/>
    <col min="14078" max="14078" width="55.28515625" style="158" customWidth="1"/>
    <col min="14079" max="14079" width="9.7109375" style="158" customWidth="1"/>
    <col min="14080" max="14080" width="11" style="158" customWidth="1"/>
    <col min="14081" max="14088" width="11.7109375" style="158" customWidth="1"/>
    <col min="14089" max="14333" width="11.42578125" style="158"/>
    <col min="14334" max="14334" width="55.28515625" style="158" customWidth="1"/>
    <col min="14335" max="14335" width="9.7109375" style="158" customWidth="1"/>
    <col min="14336" max="14336" width="11" style="158" customWidth="1"/>
    <col min="14337" max="14344" width="11.7109375" style="158" customWidth="1"/>
    <col min="14345" max="14589" width="11.42578125" style="158"/>
    <col min="14590" max="14590" width="55.28515625" style="158" customWidth="1"/>
    <col min="14591" max="14591" width="9.7109375" style="158" customWidth="1"/>
    <col min="14592" max="14592" width="11" style="158" customWidth="1"/>
    <col min="14593" max="14600" width="11.7109375" style="158" customWidth="1"/>
    <col min="14601" max="14845" width="11.42578125" style="158"/>
    <col min="14846" max="14846" width="55.28515625" style="158" customWidth="1"/>
    <col min="14847" max="14847" width="9.7109375" style="158" customWidth="1"/>
    <col min="14848" max="14848" width="11" style="158" customWidth="1"/>
    <col min="14849" max="14856" width="11.7109375" style="158" customWidth="1"/>
    <col min="14857" max="15101" width="11.42578125" style="158"/>
    <col min="15102" max="15102" width="55.28515625" style="158" customWidth="1"/>
    <col min="15103" max="15103" width="9.7109375" style="158" customWidth="1"/>
    <col min="15104" max="15104" width="11" style="158" customWidth="1"/>
    <col min="15105" max="15112" width="11.7109375" style="158" customWidth="1"/>
    <col min="15113" max="15357" width="11.42578125" style="158"/>
    <col min="15358" max="15358" width="55.28515625" style="158" customWidth="1"/>
    <col min="15359" max="15359" width="9.7109375" style="158" customWidth="1"/>
    <col min="15360" max="15360" width="11" style="158" customWidth="1"/>
    <col min="15361" max="15368" width="11.7109375" style="158" customWidth="1"/>
    <col min="15369" max="15613" width="11.42578125" style="158"/>
    <col min="15614" max="15614" width="55.28515625" style="158" customWidth="1"/>
    <col min="15615" max="15615" width="9.7109375" style="158" customWidth="1"/>
    <col min="15616" max="15616" width="11" style="158" customWidth="1"/>
    <col min="15617" max="15624" width="11.7109375" style="158" customWidth="1"/>
    <col min="15625" max="15869" width="11.42578125" style="158"/>
    <col min="15870" max="15870" width="55.28515625" style="158" customWidth="1"/>
    <col min="15871" max="15871" width="9.7109375" style="158" customWidth="1"/>
    <col min="15872" max="15872" width="11" style="158" customWidth="1"/>
    <col min="15873" max="15880" width="11.7109375" style="158" customWidth="1"/>
    <col min="15881" max="16125" width="11.42578125" style="158"/>
    <col min="16126" max="16126" width="55.28515625" style="158" customWidth="1"/>
    <col min="16127" max="16127" width="9.7109375" style="158" customWidth="1"/>
    <col min="16128" max="16128" width="11" style="158" customWidth="1"/>
    <col min="16129" max="16136" width="11.7109375" style="158" customWidth="1"/>
    <col min="16137" max="16384" width="11.42578125" style="158"/>
  </cols>
  <sheetData>
    <row r="3" spans="1:12" ht="21">
      <c r="A3" s="159" t="s">
        <v>175</v>
      </c>
    </row>
    <row r="4" spans="1:12" ht="18.75">
      <c r="A4" s="160"/>
      <c r="B4" s="160"/>
      <c r="C4" s="161"/>
    </row>
    <row r="5" spans="1:12">
      <c r="A5" s="161" t="s">
        <v>176</v>
      </c>
    </row>
    <row r="6" spans="1:12">
      <c r="A6" s="161"/>
    </row>
    <row r="7" spans="1:12" ht="16.5" thickBot="1">
      <c r="A7" s="412" t="s">
        <v>177</v>
      </c>
      <c r="B7" s="412"/>
      <c r="C7" s="412"/>
      <c r="D7" s="345"/>
      <c r="E7" s="345"/>
      <c r="F7" s="345"/>
      <c r="G7" s="345"/>
      <c r="H7" s="345"/>
      <c r="I7" s="345"/>
      <c r="J7" s="345"/>
      <c r="K7" s="162"/>
      <c r="L7" s="163"/>
    </row>
    <row r="8" spans="1:12" ht="16.5" thickBot="1">
      <c r="A8" s="413" t="s">
        <v>138</v>
      </c>
      <c r="B8" s="464" t="s">
        <v>178</v>
      </c>
      <c r="C8" s="215"/>
      <c r="D8" s="164"/>
      <c r="E8" s="164"/>
      <c r="F8" s="164"/>
      <c r="G8" s="164"/>
      <c r="H8" s="164"/>
      <c r="I8" s="164"/>
      <c r="J8" s="164"/>
      <c r="K8" s="165"/>
      <c r="L8" s="163"/>
    </row>
    <row r="9" spans="1:12">
      <c r="A9" s="414"/>
      <c r="B9" s="465"/>
      <c r="C9" s="216" t="s">
        <v>179</v>
      </c>
      <c r="D9" s="166">
        <v>2017</v>
      </c>
      <c r="E9" s="167">
        <v>2017</v>
      </c>
      <c r="F9" s="167">
        <v>2017</v>
      </c>
      <c r="G9" s="167">
        <v>2017</v>
      </c>
      <c r="H9" s="167">
        <v>2017</v>
      </c>
      <c r="I9" s="167">
        <v>2016</v>
      </c>
      <c r="J9" s="167">
        <v>2017</v>
      </c>
      <c r="K9" s="168">
        <v>2018</v>
      </c>
      <c r="L9" s="163"/>
    </row>
    <row r="10" spans="1:12">
      <c r="A10" s="414"/>
      <c r="B10" s="465"/>
      <c r="C10" s="216" t="s">
        <v>180</v>
      </c>
      <c r="D10" s="169" t="s">
        <v>181</v>
      </c>
      <c r="E10" s="170" t="s">
        <v>182</v>
      </c>
      <c r="F10" s="170" t="s">
        <v>183</v>
      </c>
      <c r="G10" s="170" t="s">
        <v>321</v>
      </c>
      <c r="H10" s="170" t="s">
        <v>184</v>
      </c>
      <c r="I10" s="170" t="s">
        <v>185</v>
      </c>
      <c r="J10" s="170" t="s">
        <v>186</v>
      </c>
      <c r="K10" s="171" t="s">
        <v>187</v>
      </c>
      <c r="L10" s="163"/>
    </row>
    <row r="11" spans="1:12" ht="16.5" thickBot="1">
      <c r="A11" s="414"/>
      <c r="B11" s="465"/>
      <c r="C11" s="217" t="s">
        <v>188</v>
      </c>
      <c r="D11" s="169" t="s">
        <v>189</v>
      </c>
      <c r="E11" s="170" t="s">
        <v>190</v>
      </c>
      <c r="F11" s="170" t="s">
        <v>191</v>
      </c>
      <c r="G11" s="170" t="s">
        <v>189</v>
      </c>
      <c r="H11" s="170"/>
      <c r="I11" s="170"/>
      <c r="J11" s="170" t="s">
        <v>192</v>
      </c>
      <c r="K11" s="171" t="s">
        <v>192</v>
      </c>
      <c r="L11" s="163"/>
    </row>
    <row r="12" spans="1:12" ht="16.5" thickBot="1">
      <c r="A12" s="415"/>
      <c r="B12" s="466"/>
      <c r="C12" s="172"/>
      <c r="D12" s="173"/>
      <c r="E12" s="173"/>
      <c r="F12" s="173"/>
      <c r="G12" s="173"/>
      <c r="H12" s="173"/>
      <c r="I12" s="173"/>
      <c r="J12" s="173"/>
      <c r="K12" s="174"/>
      <c r="L12" s="163"/>
    </row>
    <row r="13" spans="1:12">
      <c r="A13" s="416" t="s">
        <v>322</v>
      </c>
      <c r="B13" s="417"/>
      <c r="C13" s="417"/>
      <c r="D13" s="175"/>
      <c r="E13" s="175"/>
      <c r="F13" s="175"/>
      <c r="G13" s="175"/>
      <c r="H13" s="175"/>
      <c r="I13" s="175"/>
      <c r="J13" s="175"/>
      <c r="K13" s="176"/>
    </row>
    <row r="14" spans="1:12">
      <c r="A14" s="178" t="s">
        <v>193</v>
      </c>
      <c r="B14" s="179"/>
      <c r="C14" s="179"/>
      <c r="D14" s="179"/>
      <c r="E14" s="179"/>
      <c r="F14" s="179"/>
      <c r="G14" s="179"/>
      <c r="H14" s="179"/>
      <c r="I14" s="179"/>
      <c r="J14" s="179"/>
      <c r="K14" s="180"/>
      <c r="L14" s="177"/>
    </row>
    <row r="15" spans="1:12">
      <c r="A15" s="181" t="s">
        <v>194</v>
      </c>
      <c r="B15" s="182"/>
      <c r="C15" s="182"/>
      <c r="D15" s="183"/>
      <c r="E15" s="183"/>
      <c r="F15" s="183"/>
      <c r="G15" s="183"/>
      <c r="H15" s="183"/>
      <c r="I15" s="183"/>
      <c r="J15" s="183"/>
      <c r="K15" s="176"/>
    </row>
    <row r="16" spans="1:12">
      <c r="A16" s="184" t="s">
        <v>195</v>
      </c>
      <c r="B16" s="467"/>
      <c r="C16" s="185" t="s">
        <v>196</v>
      </c>
      <c r="D16" s="186">
        <v>560</v>
      </c>
      <c r="E16" s="186">
        <v>345</v>
      </c>
      <c r="F16" s="187">
        <v>1008</v>
      </c>
      <c r="G16" s="187"/>
      <c r="H16" s="187">
        <f t="shared" ref="H16:H21" si="0">SUM(D16:G16)</f>
        <v>1913</v>
      </c>
      <c r="I16" s="187">
        <v>2322</v>
      </c>
      <c r="J16" s="187">
        <f>+(10+3+2+3)*11*20</f>
        <v>3960</v>
      </c>
      <c r="K16" s="188"/>
    </row>
    <row r="17" spans="1:12">
      <c r="A17" s="189"/>
      <c r="B17" s="190"/>
      <c r="C17" s="191"/>
      <c r="D17" s="192"/>
      <c r="E17" s="192"/>
      <c r="F17" s="193"/>
      <c r="G17" s="193"/>
      <c r="H17" s="187">
        <f t="shared" si="0"/>
        <v>0</v>
      </c>
      <c r="I17" s="193">
        <v>0</v>
      </c>
      <c r="J17" s="193"/>
      <c r="K17" s="194"/>
      <c r="L17" s="177"/>
    </row>
    <row r="18" spans="1:12">
      <c r="A18" s="195"/>
      <c r="B18" s="190"/>
      <c r="C18" s="191"/>
      <c r="D18" s="190"/>
      <c r="E18" s="190"/>
      <c r="F18" s="193"/>
      <c r="G18" s="193"/>
      <c r="H18" s="187">
        <f t="shared" si="0"/>
        <v>0</v>
      </c>
      <c r="I18" s="193">
        <v>0</v>
      </c>
      <c r="J18" s="193"/>
      <c r="K18" s="194"/>
      <c r="L18" s="177"/>
    </row>
    <row r="19" spans="1:12">
      <c r="A19" s="196" t="s">
        <v>197</v>
      </c>
      <c r="B19" s="467"/>
      <c r="C19" s="185" t="s">
        <v>196</v>
      </c>
      <c r="D19" s="197">
        <v>2</v>
      </c>
      <c r="E19" s="197"/>
      <c r="F19" s="198"/>
      <c r="G19" s="198"/>
      <c r="H19" s="187">
        <f>SUM(D19:G19)</f>
        <v>2</v>
      </c>
      <c r="I19" s="198">
        <v>384</v>
      </c>
      <c r="J19" s="198">
        <f>23*10*5</f>
        <v>1150</v>
      </c>
      <c r="K19" s="199"/>
      <c r="L19" s="177"/>
    </row>
    <row r="20" spans="1:12">
      <c r="A20" s="196" t="s">
        <v>198</v>
      </c>
      <c r="B20" s="467"/>
      <c r="C20" s="185" t="s">
        <v>196</v>
      </c>
      <c r="D20" s="197">
        <v>193</v>
      </c>
      <c r="E20" s="197">
        <v>381</v>
      </c>
      <c r="F20" s="198">
        <v>166</v>
      </c>
      <c r="G20" s="198"/>
      <c r="H20" s="187">
        <f>SUM(D20:G20)</f>
        <v>740</v>
      </c>
      <c r="I20" s="198">
        <v>10</v>
      </c>
      <c r="J20" s="198">
        <v>50</v>
      </c>
      <c r="K20" s="199"/>
      <c r="L20" s="177"/>
    </row>
    <row r="21" spans="1:12">
      <c r="A21" s="196" t="s">
        <v>199</v>
      </c>
      <c r="B21" s="467"/>
      <c r="C21" s="185" t="s">
        <v>196</v>
      </c>
      <c r="D21" s="197">
        <v>225</v>
      </c>
      <c r="E21" s="197">
        <f>720+257+17</f>
        <v>994</v>
      </c>
      <c r="F21" s="198">
        <f>212+756+44</f>
        <v>1012</v>
      </c>
      <c r="G21" s="198"/>
      <c r="H21" s="187">
        <f t="shared" si="0"/>
        <v>2231</v>
      </c>
      <c r="I21" s="198">
        <v>2029</v>
      </c>
      <c r="J21" s="198">
        <v>1600</v>
      </c>
      <c r="K21" s="199"/>
      <c r="L21" s="177"/>
    </row>
    <row r="22" spans="1:12">
      <c r="A22" s="200"/>
      <c r="B22" s="201"/>
      <c r="C22" s="201"/>
      <c r="D22" s="201"/>
      <c r="E22" s="201"/>
      <c r="F22" s="202"/>
      <c r="G22" s="202"/>
      <c r="H22" s="202"/>
      <c r="I22" s="202"/>
      <c r="J22" s="202"/>
      <c r="K22" s="203"/>
      <c r="L22" s="177"/>
    </row>
    <row r="23" spans="1:12" ht="16.5" thickBot="1">
      <c r="A23" s="204"/>
      <c r="B23" s="205"/>
      <c r="C23" s="205"/>
      <c r="D23" s="205"/>
      <c r="E23" s="205"/>
      <c r="F23" s="205"/>
      <c r="G23" s="205"/>
      <c r="H23" s="205"/>
      <c r="I23" s="205"/>
      <c r="J23" s="205"/>
      <c r="K23" s="206"/>
      <c r="L23" s="177"/>
    </row>
    <row r="24" spans="1:12">
      <c r="A24" s="207"/>
      <c r="B24" s="208"/>
      <c r="C24" s="208"/>
      <c r="D24" s="190"/>
      <c r="E24" s="190"/>
      <c r="F24" s="190"/>
      <c r="G24" s="190"/>
      <c r="H24" s="190"/>
      <c r="I24" s="190"/>
      <c r="J24" s="190"/>
      <c r="K24" s="177"/>
      <c r="L24" s="177"/>
    </row>
  </sheetData>
  <mergeCells count="4">
    <mergeCell ref="A13:C13"/>
    <mergeCell ref="A7:C7"/>
    <mergeCell ref="A8:A12"/>
    <mergeCell ref="B8:B12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1:Z42"/>
  <sheetViews>
    <sheetView tabSelected="1" workbookViewId="0">
      <selection activeCell="J18" sqref="J18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2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1" spans="1:26" ht="21">
      <c r="A11" s="218" t="s">
        <v>200</v>
      </c>
    </row>
    <row r="12" spans="1:26" ht="7.5" customHeight="1">
      <c r="A12" s="220"/>
      <c r="B12" s="220"/>
      <c r="C12" s="221"/>
    </row>
    <row r="13" spans="1:26" ht="21">
      <c r="A13" s="218" t="s">
        <v>201</v>
      </c>
    </row>
    <row r="14" spans="1:26" ht="16.5" thickBot="1">
      <c r="A14" s="221"/>
    </row>
    <row r="15" spans="1:26" ht="28.5" customHeight="1" thickTop="1" thickBot="1">
      <c r="A15" s="418" t="s">
        <v>177</v>
      </c>
      <c r="B15" s="419"/>
      <c r="C15" s="419"/>
      <c r="D15" s="420"/>
      <c r="E15" s="420"/>
      <c r="F15" s="420"/>
      <c r="G15" s="420"/>
      <c r="H15" s="42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6.5" customHeight="1" thickTop="1" thickBot="1">
      <c r="A16" s="422" t="s">
        <v>138</v>
      </c>
      <c r="B16" s="425" t="s">
        <v>178</v>
      </c>
      <c r="C16" s="346"/>
      <c r="D16" s="222"/>
      <c r="E16" s="223"/>
      <c r="F16" s="224"/>
      <c r="G16" s="224"/>
      <c r="H16" s="225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9" customHeight="1">
      <c r="A17" s="423"/>
      <c r="B17" s="426"/>
      <c r="C17" s="347" t="s">
        <v>179</v>
      </c>
      <c r="D17" s="226">
        <v>2017</v>
      </c>
      <c r="E17" s="226">
        <v>2017</v>
      </c>
      <c r="F17" s="226">
        <v>2017</v>
      </c>
      <c r="G17" s="226">
        <v>2017</v>
      </c>
      <c r="H17" s="227">
        <v>2017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9" customHeight="1">
      <c r="A18" s="423"/>
      <c r="B18" s="426"/>
      <c r="C18" s="347" t="s">
        <v>180</v>
      </c>
      <c r="D18" s="347" t="s">
        <v>181</v>
      </c>
      <c r="E18" s="228" t="s">
        <v>182</v>
      </c>
      <c r="F18" s="347" t="s">
        <v>183</v>
      </c>
      <c r="G18" s="347" t="s">
        <v>202</v>
      </c>
      <c r="H18" s="229" t="s">
        <v>187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423"/>
      <c r="B19" s="426"/>
      <c r="C19" s="347" t="s">
        <v>188</v>
      </c>
      <c r="D19" s="347" t="s">
        <v>189</v>
      </c>
      <c r="E19" s="230" t="s">
        <v>190</v>
      </c>
      <c r="F19" s="347" t="s">
        <v>191</v>
      </c>
      <c r="G19" s="347" t="s">
        <v>189</v>
      </c>
      <c r="H19" s="229" t="s">
        <v>192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 thickBot="1">
      <c r="A20" s="424"/>
      <c r="B20" s="427"/>
      <c r="C20" s="348"/>
      <c r="D20" s="348"/>
      <c r="E20" s="231"/>
      <c r="F20" s="348"/>
      <c r="G20" s="348"/>
      <c r="H20" s="232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s="233" customFormat="1" ht="24.95" customHeight="1" thickTop="1" thickBot="1">
      <c r="A21" s="428" t="s">
        <v>323</v>
      </c>
      <c r="B21" s="429"/>
      <c r="C21" s="429"/>
      <c r="D21" s="430"/>
      <c r="E21" s="430"/>
      <c r="F21" s="430"/>
      <c r="G21" s="430"/>
      <c r="H21" s="431"/>
    </row>
    <row r="22" spans="1:26" s="2" customFormat="1" ht="15" customHeight="1" thickTop="1" thickBot="1">
      <c r="A22" s="234"/>
      <c r="B22" s="235"/>
      <c r="C22" s="236"/>
      <c r="D22" s="16"/>
      <c r="E22" s="237"/>
      <c r="F22" s="237"/>
      <c r="G22" s="238"/>
      <c r="H22" s="238"/>
    </row>
    <row r="23" spans="1:26" s="2" customFormat="1" ht="20.100000000000001" customHeight="1" thickTop="1" thickBot="1">
      <c r="A23" s="239" t="s">
        <v>203</v>
      </c>
      <c r="B23" s="240"/>
      <c r="C23" s="240"/>
      <c r="D23" s="240"/>
      <c r="E23" s="241"/>
      <c r="F23" s="240"/>
      <c r="G23" s="240"/>
      <c r="H23" s="242"/>
    </row>
    <row r="24" spans="1:26" s="2" customFormat="1" ht="33" customHeight="1" thickTop="1">
      <c r="A24" s="243" t="s">
        <v>204</v>
      </c>
      <c r="B24" s="244" t="s">
        <v>3</v>
      </c>
      <c r="C24" s="245" t="s">
        <v>205</v>
      </c>
      <c r="D24" s="246">
        <v>19</v>
      </c>
      <c r="E24" s="246">
        <v>19</v>
      </c>
      <c r="F24" s="246">
        <v>16</v>
      </c>
      <c r="G24" s="246"/>
      <c r="H24" s="247">
        <v>23</v>
      </c>
    </row>
    <row r="25" spans="1:26" s="2" customFormat="1" ht="33" customHeight="1">
      <c r="A25" s="248" t="s">
        <v>206</v>
      </c>
      <c r="B25" s="249" t="s">
        <v>3</v>
      </c>
      <c r="C25" s="250" t="s">
        <v>205</v>
      </c>
      <c r="D25" s="251">
        <v>0</v>
      </c>
      <c r="E25" s="251">
        <v>0</v>
      </c>
      <c r="F25" s="251">
        <v>0</v>
      </c>
      <c r="G25" s="251"/>
      <c r="H25" s="252">
        <v>0</v>
      </c>
    </row>
    <row r="26" spans="1:26" s="2" customFormat="1" ht="33" customHeight="1">
      <c r="A26" s="248" t="s">
        <v>207</v>
      </c>
      <c r="B26" s="249" t="s">
        <v>3</v>
      </c>
      <c r="C26" s="250" t="s">
        <v>205</v>
      </c>
      <c r="D26" s="251">
        <v>4</v>
      </c>
      <c r="E26" s="251">
        <v>4</v>
      </c>
      <c r="F26" s="251">
        <v>4</v>
      </c>
      <c r="G26" s="251"/>
      <c r="H26" s="252">
        <v>4</v>
      </c>
    </row>
    <row r="27" spans="1:26" s="2" customFormat="1" ht="33" customHeight="1">
      <c r="A27" s="253" t="s">
        <v>208</v>
      </c>
      <c r="B27" s="254" t="s">
        <v>3</v>
      </c>
      <c r="C27" s="255" t="s">
        <v>205</v>
      </c>
      <c r="D27" s="256">
        <v>4</v>
      </c>
      <c r="E27" s="256">
        <v>2</v>
      </c>
      <c r="F27" s="256">
        <v>5</v>
      </c>
      <c r="G27" s="256"/>
      <c r="H27" s="257">
        <v>23</v>
      </c>
    </row>
    <row r="28" spans="1:26" s="2" customFormat="1" ht="33" customHeight="1">
      <c r="A28" s="253" t="s">
        <v>209</v>
      </c>
      <c r="B28" s="254" t="s">
        <v>3</v>
      </c>
      <c r="C28" s="255" t="s">
        <v>205</v>
      </c>
      <c r="D28" s="256">
        <v>0</v>
      </c>
      <c r="E28" s="256">
        <v>0</v>
      </c>
      <c r="F28" s="256">
        <v>0</v>
      </c>
      <c r="G28" s="256"/>
      <c r="H28" s="257">
        <v>0</v>
      </c>
    </row>
    <row r="29" spans="1:26" s="2" customFormat="1" ht="33" customHeight="1">
      <c r="A29" s="253" t="s">
        <v>210</v>
      </c>
      <c r="B29" s="254" t="s">
        <v>3</v>
      </c>
      <c r="C29" s="255" t="s">
        <v>205</v>
      </c>
      <c r="D29" s="256">
        <v>0</v>
      </c>
      <c r="E29" s="256">
        <v>0</v>
      </c>
      <c r="F29" s="256">
        <v>0</v>
      </c>
      <c r="G29" s="256"/>
      <c r="H29" s="257">
        <v>3</v>
      </c>
    </row>
    <row r="30" spans="1:26" s="2" customFormat="1" ht="33" customHeight="1">
      <c r="A30" s="248" t="s">
        <v>211</v>
      </c>
      <c r="B30" s="258" t="s">
        <v>3</v>
      </c>
      <c r="C30" s="259" t="s">
        <v>205</v>
      </c>
      <c r="D30" s="251">
        <v>23</v>
      </c>
      <c r="E30" s="251">
        <v>27</v>
      </c>
      <c r="F30" s="251">
        <v>27</v>
      </c>
      <c r="G30" s="251"/>
      <c r="H30" s="252">
        <v>29</v>
      </c>
    </row>
    <row r="31" spans="1:26" s="2" customFormat="1" ht="33" customHeight="1">
      <c r="A31" s="248" t="s">
        <v>212</v>
      </c>
      <c r="B31" s="249" t="s">
        <v>3</v>
      </c>
      <c r="C31" s="250" t="s">
        <v>205</v>
      </c>
      <c r="D31" s="251">
        <v>8</v>
      </c>
      <c r="E31" s="251">
        <v>8</v>
      </c>
      <c r="F31" s="251">
        <v>6</v>
      </c>
      <c r="G31" s="251"/>
      <c r="H31" s="252">
        <v>8</v>
      </c>
    </row>
    <row r="32" spans="1:26" s="2" customFormat="1" ht="33" customHeight="1">
      <c r="A32" s="248" t="s">
        <v>213</v>
      </c>
      <c r="B32" s="249" t="s">
        <v>3</v>
      </c>
      <c r="C32" s="250" t="s">
        <v>205</v>
      </c>
      <c r="D32" s="251">
        <v>0</v>
      </c>
      <c r="E32" s="251">
        <v>0</v>
      </c>
      <c r="F32" s="251">
        <v>0</v>
      </c>
      <c r="G32" s="251"/>
      <c r="H32" s="252">
        <v>0</v>
      </c>
    </row>
    <row r="33" spans="1:11" s="2" customFormat="1" ht="33" customHeight="1">
      <c r="A33" s="253" t="s">
        <v>214</v>
      </c>
      <c r="B33" s="254" t="s">
        <v>3</v>
      </c>
      <c r="C33" s="255" t="s">
        <v>205</v>
      </c>
      <c r="D33" s="256">
        <v>2</v>
      </c>
      <c r="E33" s="256">
        <v>2</v>
      </c>
      <c r="F33" s="256">
        <v>2</v>
      </c>
      <c r="G33" s="256"/>
      <c r="H33" s="257">
        <v>17</v>
      </c>
    </row>
    <row r="34" spans="1:11" s="2" customFormat="1" ht="33" customHeight="1">
      <c r="A34" s="253" t="s">
        <v>215</v>
      </c>
      <c r="B34" s="254" t="s">
        <v>3</v>
      </c>
      <c r="C34" s="255" t="s">
        <v>205</v>
      </c>
      <c r="D34" s="256">
        <v>2</v>
      </c>
      <c r="E34" s="256">
        <v>2</v>
      </c>
      <c r="F34" s="256">
        <v>3</v>
      </c>
      <c r="G34" s="256"/>
      <c r="H34" s="257">
        <v>6</v>
      </c>
    </row>
    <row r="35" spans="1:11" s="2" customFormat="1" ht="33" customHeight="1" thickBot="1">
      <c r="A35" s="260" t="s">
        <v>216</v>
      </c>
      <c r="B35" s="261" t="s">
        <v>3</v>
      </c>
      <c r="C35" s="262" t="s">
        <v>205</v>
      </c>
      <c r="D35" s="263">
        <v>0</v>
      </c>
      <c r="E35" s="263">
        <v>0</v>
      </c>
      <c r="F35" s="263">
        <v>0</v>
      </c>
      <c r="G35" s="263"/>
      <c r="H35" s="264">
        <v>0</v>
      </c>
    </row>
    <row r="36" spans="1:11" s="2" customFormat="1" ht="20.25" customHeight="1" thickTop="1" thickBot="1">
      <c r="A36" s="265"/>
      <c r="B36" s="235"/>
      <c r="C36" s="236"/>
      <c r="D36" s="16"/>
      <c r="E36" s="237"/>
      <c r="F36" s="237"/>
      <c r="G36" s="237"/>
      <c r="H36" s="237"/>
    </row>
    <row r="37" spans="1:11" s="2" customFormat="1" ht="20.100000000000001" customHeight="1" thickTop="1" thickBot="1">
      <c r="A37" s="266" t="s">
        <v>217</v>
      </c>
      <c r="B37" s="267"/>
      <c r="C37" s="267"/>
      <c r="D37" s="267"/>
      <c r="E37" s="268"/>
      <c r="F37" s="267"/>
      <c r="G37" s="267"/>
      <c r="H37" s="269"/>
    </row>
    <row r="38" spans="1:11" ht="33" customHeight="1" thickTop="1">
      <c r="A38" s="243" t="s">
        <v>218</v>
      </c>
      <c r="B38" s="270" t="s">
        <v>3</v>
      </c>
      <c r="C38" s="246" t="s">
        <v>205</v>
      </c>
      <c r="D38" s="246">
        <v>5</v>
      </c>
      <c r="E38" s="246">
        <v>4</v>
      </c>
      <c r="F38" s="246">
        <v>4</v>
      </c>
      <c r="G38" s="246"/>
      <c r="H38" s="247">
        <v>5</v>
      </c>
    </row>
    <row r="39" spans="1:11" ht="33" customHeight="1">
      <c r="A39" s="253" t="s">
        <v>219</v>
      </c>
      <c r="B39" s="271" t="s">
        <v>3</v>
      </c>
      <c r="C39" s="256" t="s">
        <v>205</v>
      </c>
      <c r="D39" s="256">
        <v>3</v>
      </c>
      <c r="E39" s="256">
        <v>4</v>
      </c>
      <c r="F39" s="256">
        <v>3</v>
      </c>
      <c r="G39" s="256"/>
      <c r="H39" s="257">
        <v>8</v>
      </c>
      <c r="K39" s="272" t="s">
        <v>223</v>
      </c>
    </row>
    <row r="40" spans="1:11" ht="33" customHeight="1">
      <c r="A40" s="248" t="s">
        <v>220</v>
      </c>
      <c r="B40" s="273" t="s">
        <v>3</v>
      </c>
      <c r="C40" s="251" t="s">
        <v>221</v>
      </c>
      <c r="D40" s="251">
        <v>2</v>
      </c>
      <c r="E40" s="251">
        <v>4</v>
      </c>
      <c r="F40" s="251">
        <v>4</v>
      </c>
      <c r="G40" s="251"/>
      <c r="H40" s="252">
        <v>6</v>
      </c>
      <c r="K40" s="274"/>
    </row>
    <row r="41" spans="1:11" ht="33" customHeight="1" thickBot="1">
      <c r="A41" s="260" t="s">
        <v>222</v>
      </c>
      <c r="B41" s="275" t="s">
        <v>3</v>
      </c>
      <c r="C41" s="263" t="s">
        <v>205</v>
      </c>
      <c r="D41" s="263">
        <v>1</v>
      </c>
      <c r="E41" s="263">
        <v>1</v>
      </c>
      <c r="F41" s="263">
        <v>1</v>
      </c>
      <c r="G41" s="263"/>
      <c r="H41" s="264">
        <v>4</v>
      </c>
      <c r="K41" s="272" t="s">
        <v>224</v>
      </c>
    </row>
    <row r="42" spans="1:11" ht="15.75" thickTop="1"/>
  </sheetData>
  <mergeCells count="4">
    <mergeCell ref="A15:H15"/>
    <mergeCell ref="A16:A20"/>
    <mergeCell ref="B16:B20"/>
    <mergeCell ref="A21:H21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10740</vt:lpstr>
      <vt:lpstr>10740a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Usuario</cp:lastModifiedBy>
  <cp:lastPrinted>2017-08-14T15:02:03Z</cp:lastPrinted>
  <dcterms:created xsi:type="dcterms:W3CDTF">2016-08-03T12:45:17Z</dcterms:created>
  <dcterms:modified xsi:type="dcterms:W3CDTF">2017-11-13T17:07:56Z</dcterms:modified>
</cp:coreProperties>
</file>