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45" windowWidth="15165" windowHeight="7200" activeTab="3"/>
  </bookViews>
  <sheets>
    <sheet name="10702" sheetId="1" r:id="rId1"/>
    <sheet name="10703" sheetId="2" r:id="rId2"/>
    <sheet name="10706" sheetId="3" r:id="rId3"/>
    <sheet name="10707" sheetId="4" r:id="rId4"/>
    <sheet name="10722" sheetId="9" r:id="rId5"/>
    <sheet name="10731" sheetId="5" r:id="rId6"/>
    <sheet name="10732" sheetId="6" r:id="rId7"/>
    <sheet name="10740a" sheetId="8" r:id="rId8"/>
    <sheet name="10740" sheetId="7" r:id="rId9"/>
  </sheets>
  <calcPr calcId="125725"/>
</workbook>
</file>

<file path=xl/calcChain.xml><?xml version="1.0" encoding="utf-8"?>
<calcChain xmlns="http://schemas.openxmlformats.org/spreadsheetml/2006/main">
  <c r="D16" i="9"/>
  <c r="E17" i="1"/>
  <c r="B12" i="9"/>
  <c r="B13" s="1"/>
  <c r="B14" s="1"/>
  <c r="B15" s="1"/>
</calcChain>
</file>

<file path=xl/sharedStrings.xml><?xml version="1.0" encoding="utf-8"?>
<sst xmlns="http://schemas.openxmlformats.org/spreadsheetml/2006/main" count="515" uniqueCount="295">
  <si>
    <t>Denominación de las Variables</t>
  </si>
  <si>
    <t>Unidad de Medida</t>
  </si>
  <si>
    <t>Unidad de Gestión de Consumo</t>
  </si>
  <si>
    <t>Cantidad</t>
  </si>
  <si>
    <t>CUADRO DE INDICADORES Y METAS</t>
  </si>
  <si>
    <t>Extracción de chivos</t>
  </si>
  <si>
    <t>Existencia de ganado vacuno</t>
  </si>
  <si>
    <t>Inspección establecimientos industriales</t>
  </si>
  <si>
    <r>
      <rPr>
        <b/>
        <u/>
        <sz val="10"/>
        <rFont val="MS Sans Serif"/>
        <family val="2"/>
      </rPr>
      <t xml:space="preserve">JURISDICCIÓN: </t>
    </r>
    <r>
      <rPr>
        <b/>
        <sz val="10"/>
        <rFont val="MS Sans Serif"/>
        <family val="2"/>
      </rPr>
      <t>MINISTERIO DE ECONOMÍA, INFRAESTRUCTURA Y ENERGÍA</t>
    </r>
  </si>
  <si>
    <t>AÑO</t>
  </si>
  <si>
    <t>Meta Anual</t>
  </si>
  <si>
    <t>C.JU.O. :1-07-22</t>
  </si>
  <si>
    <t>Proyec. 2019</t>
  </si>
  <si>
    <t>Huellas Mineras Sin Investigar Y Apoyo Sector Minero (en Km)</t>
  </si>
  <si>
    <t>Cant.</t>
  </si>
  <si>
    <t>Inspección de Policía Minera y de Impacto Ambiental</t>
  </si>
  <si>
    <t>Analisis Químicos y de Absorción Atómica</t>
  </si>
  <si>
    <t>Preparación de Muestras y Muestrarios Planta Piloto</t>
  </si>
  <si>
    <t>Mensura de Minas - Plano de Mensuras</t>
  </si>
  <si>
    <t>JURISDICCION:   07 - MINISTERIO DE INFRAESTRUCTURA</t>
  </si>
  <si>
    <t>Financ.</t>
  </si>
  <si>
    <t xml:space="preserve">$ Disponible </t>
  </si>
  <si>
    <t xml:space="preserve">Meta Anual </t>
  </si>
  <si>
    <t>Resultados Proyectados</t>
  </si>
  <si>
    <t>Anualizable</t>
  </si>
  <si>
    <t>DIRECCION DE HIDRÁULICA</t>
  </si>
  <si>
    <t xml:space="preserve">Obras de Construcción de Cauces y de Defensas Aluvionales.  </t>
  </si>
  <si>
    <t>cantidad</t>
  </si>
  <si>
    <t xml:space="preserve"> - Presa Chacras de Coria  y Obras complementarias:</t>
  </si>
  <si>
    <t>si</t>
  </si>
  <si>
    <t>Colector Blanco Encalada II</t>
  </si>
  <si>
    <t>- Entubamiento Canal Civit, IV tramo</t>
  </si>
  <si>
    <t>C31273</t>
  </si>
  <si>
    <t>C35255</t>
  </si>
  <si>
    <t>C31040</t>
  </si>
  <si>
    <t>Obras de Mantenimiento y de Seguridad de presa</t>
  </si>
  <si>
    <t xml:space="preserve"> - Reparación y Mantenimiento de la Presa El Carrizal</t>
  </si>
  <si>
    <t>C31234</t>
  </si>
  <si>
    <t>Hs/máq</t>
  </si>
  <si>
    <t>C31036</t>
  </si>
  <si>
    <t xml:space="preserve"> - Conservación y mantenimiento de cauces  (por administración)</t>
  </si>
  <si>
    <t xml:space="preserve">Conservación y Mantenimiento de  Cauces y  Obras de Defensa  Aluvional </t>
  </si>
  <si>
    <t>C31041</t>
  </si>
  <si>
    <t xml:space="preserve">Estudios Hidráulicos y Proyectos de Defensa Aluvional </t>
  </si>
  <si>
    <t>Defensas marginanes rios y control de crecidas</t>
  </si>
  <si>
    <t>C31225</t>
  </si>
  <si>
    <t>OBRAS CONVENIO CON DG IRRIGACION</t>
  </si>
  <si>
    <t>Canal Cubillos - Revestimiento y unificación hijuelas entre calles Quiroga y Arancibia</t>
  </si>
  <si>
    <t>C31284</t>
  </si>
  <si>
    <t>Hijuela Española - Impermeabilización</t>
  </si>
  <si>
    <t>C31286</t>
  </si>
  <si>
    <t>Canal Dr. Bosch - Construcción reservorio regulador</t>
  </si>
  <si>
    <t>C31292</t>
  </si>
  <si>
    <t>RECURSOS HUMANOS</t>
  </si>
  <si>
    <t>Total de Funcionarios y/o Agentes afectados a la Dirección</t>
  </si>
  <si>
    <t>agentes</t>
  </si>
  <si>
    <t>C35354</t>
  </si>
  <si>
    <t>1 - Funcionario</t>
  </si>
  <si>
    <t>2 - Planta Permanente</t>
  </si>
  <si>
    <t>3 - Planta Temporaria</t>
  </si>
  <si>
    <t>4 - Afectado de Otros Organismos (sólo como dato)</t>
  </si>
  <si>
    <t>5 - Contratados</t>
  </si>
  <si>
    <t>6 - Pasantes</t>
  </si>
  <si>
    <t>7 - Afectado a Otros Organismos (sólo como dato)</t>
  </si>
  <si>
    <t>RECURSOS FISICOS</t>
  </si>
  <si>
    <t>Total Vehículos y Equipos</t>
  </si>
  <si>
    <t>1 - Livianos (Coches, Camionetas, Etc.)</t>
  </si>
  <si>
    <t>2 - Pesados (Camiones, Etc.)</t>
  </si>
  <si>
    <t>3 - Total Equipos</t>
  </si>
  <si>
    <t xml:space="preserve"> a. Retroexcavadoras y excavadoras </t>
  </si>
  <si>
    <t xml:space="preserve"> b. Cargadoras y minicargadora </t>
  </si>
  <si>
    <t xml:space="preserve"> c. Tractores</t>
  </si>
  <si>
    <t xml:space="preserve"> d. Topadoras</t>
  </si>
  <si>
    <t>O00346</t>
  </si>
  <si>
    <t>O00347</t>
  </si>
  <si>
    <t xml:space="preserve"> e. Motoniveladora</t>
  </si>
  <si>
    <t xml:space="preserve"> f. Otros Equipos (carretones, trailers , casillas rodantes, agarradera, rodillo y bateas)</t>
  </si>
  <si>
    <t>Total Bienes Existentes Informáticos</t>
  </si>
  <si>
    <t>1 - Computadoras (CPU + Monitor)</t>
  </si>
  <si>
    <t>JURISDICCION: 07 - MINISTERIO DE INFRAESTRUCTURA</t>
  </si>
  <si>
    <t>UNIDAD ORGANIZATIVA: 10732 - DIRECCION DE ADMINISTRACION DE CONTRATOS Y OBRAS PUBLICAS</t>
  </si>
  <si>
    <t>Cuadro  De Indicadores Y Metas</t>
  </si>
  <si>
    <t>Denominación De Las Variables</t>
  </si>
  <si>
    <t>Unidad    de   Medida</t>
  </si>
  <si>
    <t>Unidad    de  Gestión de Consumo</t>
  </si>
  <si>
    <t>1º TRIMESTRE</t>
  </si>
  <si>
    <t xml:space="preserve">10732 - ADMINISTRACIÓN DE CONTRATOS Y OBRAS PÚBLICAS </t>
  </si>
  <si>
    <t>Total De Funcionarios Y/o Agentes Afectados A La Dirección</t>
  </si>
  <si>
    <t xml:space="preserve">Estudiar Y Proyectar Obra Pública                                        </t>
  </si>
  <si>
    <t>(1)</t>
  </si>
  <si>
    <t>m2</t>
  </si>
  <si>
    <t>C30855</t>
  </si>
  <si>
    <t xml:space="preserve">Construir Obra Pública por Terceros                                         </t>
  </si>
  <si>
    <t>C73454</t>
  </si>
  <si>
    <t xml:space="preserve">Estudiar y Proyectar Obra Pública                                          </t>
  </si>
  <si>
    <t>(2)</t>
  </si>
  <si>
    <t>km</t>
  </si>
  <si>
    <t xml:space="preserve">Proyectar Obra Pública por Terceros                                      </t>
  </si>
  <si>
    <t>(3)</t>
  </si>
  <si>
    <t>Has.</t>
  </si>
  <si>
    <t>O00038</t>
  </si>
  <si>
    <t xml:space="preserve">Contruir Obra Pública por Terceros                                         </t>
  </si>
  <si>
    <t>(4)</t>
  </si>
  <si>
    <t>Un.</t>
  </si>
  <si>
    <t>(5)</t>
  </si>
  <si>
    <t>m</t>
  </si>
  <si>
    <t>Otros (Fin 00)</t>
  </si>
  <si>
    <t>(7)</t>
  </si>
  <si>
    <t>$</t>
  </si>
  <si>
    <r>
      <t>OBSERVACIONES:</t>
    </r>
    <r>
      <rPr>
        <sz val="9"/>
        <rFont val="Arial"/>
        <family val="2"/>
      </rPr>
      <t xml:space="preserve"> </t>
    </r>
  </si>
  <si>
    <t>(1) superficie cubierta totales</t>
  </si>
  <si>
    <t>(2) tramos reflejados en km</t>
  </si>
  <si>
    <t>(3) estudios,mensuras de terrenos y paseos.</t>
  </si>
  <si>
    <t>(4) pistas, señalítica (letreros), monumentos, etc.</t>
  </si>
  <si>
    <t>(5) cierres perimetrales, sistemas de riegos, etc.</t>
  </si>
  <si>
    <t>Las modificaciones de las Variables se informarán trimestralmente.</t>
  </si>
  <si>
    <t>SUBSECRETARIA DE INFRAESTRUCTURA SOCIAL BASICA</t>
  </si>
  <si>
    <t>DIRECCION DE MANTENIMIENTO Y REPARACIONES</t>
  </si>
  <si>
    <t>Cuadro de Variables, Indicadores y Metas</t>
  </si>
  <si>
    <t>Unidad                      de                                    Medida</t>
  </si>
  <si>
    <t>Unidad</t>
  </si>
  <si>
    <t>Gestion</t>
  </si>
  <si>
    <t>1er</t>
  </si>
  <si>
    <t>2do</t>
  </si>
  <si>
    <t>3ro</t>
  </si>
  <si>
    <t>Alcanzado</t>
  </si>
  <si>
    <t>Top</t>
  </si>
  <si>
    <t xml:space="preserve">Meta </t>
  </si>
  <si>
    <t>Meta</t>
  </si>
  <si>
    <t>Consumo</t>
  </si>
  <si>
    <t>Trimestre</t>
  </si>
  <si>
    <t xml:space="preserve">Trimestre </t>
  </si>
  <si>
    <t>Trismestre</t>
  </si>
  <si>
    <t>Anual</t>
  </si>
  <si>
    <t>Gestión Interna</t>
  </si>
  <si>
    <t>Reparaciones Urgentes por Administración</t>
  </si>
  <si>
    <t>O99793</t>
  </si>
  <si>
    <t>Reparaciones Menores por Terceros</t>
  </si>
  <si>
    <t>Reparaciones por Terceros-A.A.</t>
  </si>
  <si>
    <t>Servicios Especiales</t>
  </si>
  <si>
    <t>SUBSECRETARIA DE INFRAESTRUCTURA SOCIAL BÁSICA</t>
  </si>
  <si>
    <t>DIRECCION DE AMPLIACION Y CONSTRUCCION</t>
  </si>
  <si>
    <t>4to</t>
  </si>
  <si>
    <t xml:space="preserve">  NIVEL NACIONAL</t>
  </si>
  <si>
    <t>O99794</t>
  </si>
  <si>
    <t>Planif. Ampliacion de Obras ( Fin. BID)</t>
  </si>
  <si>
    <t>Planif. Ampliacion de Obras (Fin. BIRF)</t>
  </si>
  <si>
    <t>Planif. Dotación Edificios (Fin. BID)</t>
  </si>
  <si>
    <t>Planif. Dotación Edificios (Fin. BIRF)</t>
  </si>
  <si>
    <t>Ejecución de obras Dotación Edificios (Fin. BID)</t>
  </si>
  <si>
    <t>Ejecución de Obras Dotación Edificios (Fin. BIRF)</t>
  </si>
  <si>
    <t>NIVEL PROVINCIAL</t>
  </si>
  <si>
    <t>Planif. Ampliacion de Obras</t>
  </si>
  <si>
    <t>Planif. Dotación Edificios</t>
  </si>
  <si>
    <t>O99795</t>
  </si>
  <si>
    <t xml:space="preserve">Ejecución de Obras Dotación Edificios </t>
  </si>
  <si>
    <r>
      <rPr>
        <b/>
        <u/>
        <sz val="10"/>
        <rFont val="MS Sans Serif"/>
        <family val="2"/>
      </rPr>
      <t>UNIDAD ORGANIZATIVA:</t>
    </r>
    <r>
      <rPr>
        <b/>
        <sz val="10"/>
        <rFont val="MS Sans Serif"/>
        <family val="2"/>
      </rPr>
      <t xml:space="preserve"> DIRECCIÓN DE ESTADÍSTICAS E INVESTIGACIONES ECONÓMICAS (DEIE)</t>
    </r>
  </si>
  <si>
    <t>AÑOS</t>
  </si>
  <si>
    <t>Resultados Alcanzados Anual</t>
  </si>
  <si>
    <t>Primer Trimestre</t>
  </si>
  <si>
    <t>Segundo Trimestre</t>
  </si>
  <si>
    <t>Tercer Trimestre</t>
  </si>
  <si>
    <t>Cuarto Trimestre</t>
  </si>
  <si>
    <t>Informes elaborados del Sistema Estadístico Municipal</t>
  </si>
  <si>
    <t>C30395</t>
  </si>
  <si>
    <t>Cálculo de Indicadores de Coyuntura Económica</t>
  </si>
  <si>
    <t>%</t>
  </si>
  <si>
    <t>C30402</t>
  </si>
  <si>
    <t>Informes elaborados cálculo de Indicadores de Coyuntura Económica</t>
  </si>
  <si>
    <t>Cálculo del Producto Bruto Geográfico provincial</t>
  </si>
  <si>
    <t>Informes elaborados Cálculo del Producto Bruto Geográfico provincial</t>
  </si>
  <si>
    <t>Cálculo de Indicadores del Sector Exportador</t>
  </si>
  <si>
    <t>Informes elaborados Cálculo de Indicadores del Sector Exportador</t>
  </si>
  <si>
    <t xml:space="preserve">Cálculo del Índice de Precios minoristas </t>
  </si>
  <si>
    <t>N/D</t>
  </si>
  <si>
    <t xml:space="preserve">Informes obtenidos del Cálculo del Índice de Precios Minoristas </t>
  </si>
  <si>
    <t>Informes elaborados Encuesta de Condiciones de Vida en Hogares Rurales</t>
  </si>
  <si>
    <t>C30400</t>
  </si>
  <si>
    <t>Relevamiento Turístico Provincial</t>
  </si>
  <si>
    <t>Informes elaborados Estudio Integral del Turismo</t>
  </si>
  <si>
    <t>Relevamiento de Información para la Encuesta de Condiciones de Vida en Hogares Rurales</t>
  </si>
  <si>
    <t>Recolección de Datos para la elaboración del Índice de Precios Minoristas</t>
  </si>
  <si>
    <t>JURISDICCION: 07- MINISTERIO DE ECONOMÍA, INFRAESTRUCTURA Y ENERGÍA</t>
  </si>
  <si>
    <t>UNIDAD ORGANIZATIVA: 03- DIRECCIÓN DE FISCALIZACIÓN Y CONTROL</t>
  </si>
  <si>
    <t>PRIMER TRIMESTRE</t>
  </si>
  <si>
    <t>SEGUNDO TRIMESTRE</t>
  </si>
  <si>
    <t>TERCER TRIMESTRE</t>
  </si>
  <si>
    <t>CUARTO TRIMESTRE</t>
  </si>
  <si>
    <t>Cantidad de hectareas afectadas por el granizo</t>
  </si>
  <si>
    <t>Hectareas</t>
  </si>
  <si>
    <t>C30297</t>
  </si>
  <si>
    <t xml:space="preserve">Superficie cultivada inscripta en el Registro Permanente del Uso de la Tierra </t>
  </si>
  <si>
    <t>% de Hectareas</t>
  </si>
  <si>
    <t>Actualizacion del mapa Agroclimatico de la Pcia. Por ciclo agricola</t>
  </si>
  <si>
    <t>C30292</t>
  </si>
  <si>
    <t>Cantidad de Tasaciones</t>
  </si>
  <si>
    <t>Porcentaje</t>
  </si>
  <si>
    <t>(c) Realizados sobre calizas, bentonitas, yesos, talcos, oro, cobre, zinc, etc., los medios de verificación son registros de determinación en análisis químicos en muestras.</t>
  </si>
  <si>
    <t>(d) Efectuados sobre Calizas, bentonita, yesos, talcos, etc y productos vegetales secos y duros medio de verificación registro de muestras.</t>
  </si>
  <si>
    <t>(e) Los yacimientos, mensurados se realizan por solicitud de terceros.</t>
  </si>
  <si>
    <t>Porcentaje sanciones</t>
  </si>
  <si>
    <t>Porcentaje Infractores</t>
  </si>
  <si>
    <t xml:space="preserve">4to </t>
  </si>
  <si>
    <t>DIRECCION DE AGRICULTURA Y CONTINGENCIAS CLIMATICAS (1-07-06)</t>
  </si>
  <si>
    <t>Resultados Alcanzados</t>
  </si>
  <si>
    <t>Primer Trim</t>
  </si>
  <si>
    <t>Segundo Trim.</t>
  </si>
  <si>
    <t>Tercer  Trim.</t>
  </si>
  <si>
    <t>Cuarto  Trim.</t>
  </si>
  <si>
    <t>Sanciones impuestas sobre infracciones detectadas industrias</t>
  </si>
  <si>
    <t>C30720</t>
  </si>
  <si>
    <t>Establecimientos agroindustriales fiscalizados sobre total establec.</t>
  </si>
  <si>
    <t>Porcentaje establec.  fiscalizad.</t>
  </si>
  <si>
    <t>C30490</t>
  </si>
  <si>
    <t>Sanciones impuestas sobre infracciones detectadas comercios</t>
  </si>
  <si>
    <t>Porcentaje denuncias</t>
  </si>
  <si>
    <t>C30719</t>
  </si>
  <si>
    <t>Infractores incorporados al Registro s/ Total de Infraccionados</t>
  </si>
  <si>
    <t>C30713</t>
  </si>
  <si>
    <t>Muestras analizadas en Laboratorio sobre muestras recibidas</t>
  </si>
  <si>
    <t>Porcentaje Muestras</t>
  </si>
  <si>
    <t>C30746</t>
  </si>
  <si>
    <t>Auditorías internas Sistema de Gestión de Calidad</t>
  </si>
  <si>
    <t>Auditorías</t>
  </si>
  <si>
    <t>Capacitaciones  en calidad e inocuidad agroalimentaria y lealtad comercial</t>
  </si>
  <si>
    <t>Capacitaciones</t>
  </si>
  <si>
    <t>C30716</t>
  </si>
  <si>
    <t>2 - Impresoras y Scanners</t>
  </si>
  <si>
    <t>PRESUPUESTO 2018</t>
  </si>
  <si>
    <t>MINISTERIO DE ECONOMIA, INFRAESTRUCTURA Y ENERGIA</t>
  </si>
  <si>
    <t>UNIDAD ORGANIZATIVA: Dirección de Minería. CUC 112</t>
  </si>
  <si>
    <t>Proyec. 2020</t>
  </si>
  <si>
    <t>Proyec. 2021</t>
  </si>
  <si>
    <t>Proyec. 2022</t>
  </si>
  <si>
    <t>c96082</t>
  </si>
  <si>
    <t>(a) El primer trimestre se utiliza para diagramación y programación de las huellas mineras. Las citadas se realizan con fondos enviados por la Nación.</t>
  </si>
  <si>
    <t>(b) Se realizan con el fin de resolver litigios mineros, los medios de verificación son  actas e informes de inspección.</t>
  </si>
  <si>
    <t>DESTACAMOS QUE LA FALTA DE RECURSO HUMANO Y DE FONDOS DURANTE 2018, AFECTO EL CUMPLIMIENTO DE INDICADORES Y METAS. ES PRIORIDAD DE ÉSTA ADMINISTRACIÓN CUMPLIR O SUPERAR LO PROYECTADO PARA LOS EJERCICIOS, 2019, 2020 Y 2021.</t>
  </si>
  <si>
    <t>PRIMER TRIMESTRE 2018</t>
  </si>
  <si>
    <t>1º Trimestre 2018</t>
  </si>
  <si>
    <t>TOTAL  PRIMER TRIMESTRE INDICADORES Y METAS</t>
  </si>
  <si>
    <t>Presupuesto 2018</t>
  </si>
  <si>
    <t>CUADRO DE INDICADORES Y METAS - 1º TRIMESTRE 2018</t>
  </si>
  <si>
    <t>Presupuesto 2.018</t>
  </si>
  <si>
    <t xml:space="preserve">Ministerio:  </t>
  </si>
  <si>
    <t>ECONOMÍA, INFRAESTRUCTURA  Y  ENERGÍA</t>
  </si>
  <si>
    <t xml:space="preserve">Unidad Organizativa:  </t>
  </si>
  <si>
    <t>DIRECCIÓN  PROVINCIAL  DE  GANADERÍA</t>
  </si>
  <si>
    <t>INDICADORES 2018</t>
  </si>
  <si>
    <t>Extracción  de  terneros</t>
  </si>
  <si>
    <t>1º  TRIMESTRE 2018</t>
  </si>
  <si>
    <t>10740 - DIRECCION DE AMPLIACION Y CONSTRUCCION</t>
  </si>
  <si>
    <t>10740 - DIRECCION DE MANTENIMIENTO Y REPARACIONES</t>
  </si>
  <si>
    <t>Meta 2018</t>
  </si>
  <si>
    <t>Meta 2019</t>
  </si>
  <si>
    <r>
      <t>Los datos correspondientes al ejercicio 2018 en adelante se expresan en 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, M, Has., Km y Unidad</t>
    </r>
  </si>
  <si>
    <r>
      <t>Fuente :Dirección Administración de Contratos y Obras Públicas</t>
    </r>
    <r>
      <rPr>
        <sz val="8"/>
        <rFont val="Arial"/>
        <family val="2"/>
      </rPr>
      <t xml:space="preserve"> - Ministerio de Economía, Infraestructura y Energía</t>
    </r>
  </si>
  <si>
    <t>ALCANZADO 2018</t>
  </si>
  <si>
    <r>
      <t xml:space="preserve">UNIDAD ORGANIZATIVA:  1 07 31 - </t>
    </r>
    <r>
      <rPr>
        <sz val="12"/>
        <rFont val="Arial"/>
        <family val="2"/>
      </rPr>
      <t>DIRECCIÓN DE HIDRÁULICA</t>
    </r>
  </si>
  <si>
    <t>LEY DE RESPONSABILIDAD FISCAL 2018 - JUSTIFICACIÓN DE METAS</t>
  </si>
  <si>
    <t>Resultados Primer Trimestre 2018</t>
  </si>
  <si>
    <t>Resultados Segundo Trimestre 2018</t>
  </si>
  <si>
    <t>Resultados Tercer Trimestre 2018</t>
  </si>
  <si>
    <t>Resultados Cuarto Trimestre 2018</t>
  </si>
  <si>
    <t>Construcción Presa Sosa y Colectora Sosa</t>
  </si>
  <si>
    <t>C73534</t>
  </si>
  <si>
    <t>Trasvase Cuenca  Los Papagayos  a Cuenca Frias</t>
  </si>
  <si>
    <t>C73535</t>
  </si>
  <si>
    <t>C73536</t>
  </si>
  <si>
    <t>Presa y colector Chacras de Coria y Trasvase Cuenca Maure a Cuenca…</t>
  </si>
  <si>
    <t>C73537</t>
  </si>
  <si>
    <t>-Proyecto de Márgenes Arroyo El Salado II Etapa</t>
  </si>
  <si>
    <t>C73538</t>
  </si>
  <si>
    <t>-Sistematización BºAnhelos del Sol - E.Bustos- San Carlos</t>
  </si>
  <si>
    <t>C73539</t>
  </si>
  <si>
    <t>- Re encauzamiento y control de erosión Arroyo Las Tunas</t>
  </si>
  <si>
    <t xml:space="preserve">- Revestimiento Canal Pescara  </t>
  </si>
  <si>
    <t>- Aprovechamiento integral Río Mendoza - Proyecto Potrerillos</t>
  </si>
  <si>
    <t>C31228</t>
  </si>
  <si>
    <t>Conservación y Mantenimiento de  Cauces de Def.  Aluvional  en la Pia. de Mendoza</t>
  </si>
  <si>
    <t xml:space="preserve"> - Estudio y construcción Canal Marginal Río Atuel (otros costos)</t>
  </si>
  <si>
    <t>C31231</t>
  </si>
  <si>
    <t xml:space="preserve"> - Defensas marginales en ríos y control de crecidas aluvionales</t>
  </si>
  <si>
    <t>Denominación de las variables</t>
  </si>
  <si>
    <t>Trim.</t>
  </si>
  <si>
    <t>NIVEL PROVINCIA</t>
  </si>
  <si>
    <t>un.</t>
  </si>
  <si>
    <t>Planif. Ampliacion de Obras ( Ministerio de Educación y Deporte)</t>
  </si>
  <si>
    <t>No hay financiamiento para 2018</t>
  </si>
  <si>
    <t xml:space="preserve">Ejecución de Obras Ampliaciones (Ministerio de Educación y Deporte) </t>
  </si>
  <si>
    <t xml:space="preserve">Ejecución de Obras Ampliaciones Fin. BID </t>
  </si>
  <si>
    <t xml:space="preserve">Ejecución de Obras Ampliaciones Fin. BIRF </t>
  </si>
  <si>
    <t>Planif. Dotación Edificios ( Ministerio de Educación y Deporte)</t>
  </si>
  <si>
    <t xml:space="preserve">Ejecución de Obras Dotación Edificios  (Ministerio de Educación y Deporte) </t>
  </si>
  <si>
    <t xml:space="preserve">Ejecución de Obras Ampliaciones </t>
  </si>
</sst>
</file>

<file path=xl/styles.xml><?xml version="1.0" encoding="utf-8"?>
<styleSheet xmlns="http://schemas.openxmlformats.org/spreadsheetml/2006/main">
  <numFmts count="11">
    <numFmt numFmtId="43" formatCode="_-* #,##0.00\ _€_-;\-* #,##0.00\ _€_-;_-* &quot;-&quot;??\ _€_-;_-@_-"/>
    <numFmt numFmtId="164" formatCode="_-* #,##0.00\ _P_t_s_-;\-* #,##0.00\ _P_t_s_-;_-* &quot;-&quot;??\ _P_t_s_-;_-@_-"/>
    <numFmt numFmtId="165" formatCode="#,###.00"/>
    <numFmt numFmtId="166" formatCode="0;\-0;&quot; &quot;"/>
    <numFmt numFmtId="167" formatCode="&quot;$&quot;\ #,##0.00"/>
    <numFmt numFmtId="168" formatCode="_ * #,##0_ ;_ * \-#,##0_ ;_ * &quot;-&quot;??_ ;_ @_ "/>
    <numFmt numFmtId="169" formatCode="_ * #,##0.00_ ;_ * \-#,##0.00_ ;_ * &quot;-&quot;??_ ;_ @_ "/>
    <numFmt numFmtId="170" formatCode="0\ %"/>
    <numFmt numFmtId="171" formatCode="_ &quot;$&quot;\ * #,##0.00_ ;_ &quot;$&quot;\ * \-#,##0.00_ ;_ &quot;$&quot;\ * &quot;-&quot;??_ ;_ @_ "/>
    <numFmt numFmtId="172" formatCode="0.0"/>
    <numFmt numFmtId="173" formatCode="#,##0.0"/>
  </numFmts>
  <fonts count="6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18"/>
      <name val="MS Sans Serif"/>
      <family val="2"/>
    </font>
    <font>
      <b/>
      <sz val="10"/>
      <name val="MS Sans Serif"/>
      <family val="2"/>
    </font>
    <font>
      <sz val="10"/>
      <name val="MS Sans Serif"/>
      <family val="2"/>
    </font>
    <font>
      <b/>
      <sz val="9"/>
      <name val="MS Sans Serif"/>
      <family val="2"/>
    </font>
    <font>
      <sz val="10"/>
      <name val="Arial"/>
    </font>
    <font>
      <sz val="10"/>
      <name val="Arial"/>
      <family val="2"/>
    </font>
    <font>
      <b/>
      <u/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b/>
      <u/>
      <sz val="10"/>
      <name val="MS Sans Serif"/>
      <family val="2"/>
    </font>
    <font>
      <sz val="10"/>
      <color rgb="FF000000"/>
      <name val="Arial1"/>
    </font>
    <font>
      <b/>
      <sz val="12"/>
      <name val="Arial"/>
      <family val="2"/>
    </font>
    <font>
      <sz val="10"/>
      <color rgb="FFFF0000"/>
      <name val="Arial"/>
      <family val="2"/>
    </font>
    <font>
      <u/>
      <sz val="10"/>
      <name val="Arial"/>
      <family val="2"/>
    </font>
    <font>
      <b/>
      <sz val="10"/>
      <name val="Garamond"/>
      <family val="1"/>
    </font>
    <font>
      <sz val="14"/>
      <name val="Garamond"/>
      <family val="1"/>
    </font>
    <font>
      <sz val="8"/>
      <name val="Garamond"/>
      <family val="1"/>
    </font>
    <font>
      <b/>
      <sz val="14"/>
      <name val="Garamond"/>
      <family val="1"/>
    </font>
    <font>
      <b/>
      <sz val="8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b/>
      <sz val="11"/>
      <name val="Antique Olive"/>
      <family val="2"/>
    </font>
    <font>
      <b/>
      <sz val="10"/>
      <color indexed="9"/>
      <name val="Arial"/>
      <family val="2"/>
    </font>
    <font>
      <b/>
      <sz val="9"/>
      <color indexed="9"/>
      <name val="Arial"/>
      <family val="2"/>
    </font>
    <font>
      <sz val="10"/>
      <name val="Garamond"/>
      <family val="1"/>
    </font>
    <font>
      <sz val="12"/>
      <name val="Arial"/>
      <family val="2"/>
    </font>
    <font>
      <vertAlign val="superscript"/>
      <sz val="9"/>
      <name val="Arial"/>
      <family val="2"/>
    </font>
    <font>
      <sz val="1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b/>
      <sz val="16"/>
      <name val="Garamond"/>
      <family val="1"/>
    </font>
    <font>
      <b/>
      <sz val="12"/>
      <name val="Garamond"/>
      <family val="1"/>
    </font>
    <font>
      <b/>
      <sz val="18"/>
      <name val="Garamond"/>
      <family val="1"/>
    </font>
    <font>
      <b/>
      <sz val="9"/>
      <name val="Garamond"/>
      <family val="1"/>
    </font>
    <font>
      <b/>
      <sz val="9"/>
      <color indexed="10"/>
      <name val="Garamond"/>
      <family val="1"/>
    </font>
    <font>
      <sz val="9"/>
      <name val="Garamond"/>
      <family val="1"/>
    </font>
    <font>
      <sz val="12"/>
      <name val="Garamond"/>
      <family val="1"/>
    </font>
    <font>
      <sz val="10"/>
      <color indexed="8"/>
      <name val="Arial1"/>
      <charset val="1"/>
    </font>
    <font>
      <b/>
      <u/>
      <sz val="9"/>
      <color indexed="8"/>
      <name val="Arial"/>
      <family val="2"/>
      <charset val="1"/>
    </font>
    <font>
      <b/>
      <sz val="9"/>
      <color indexed="8"/>
      <name val="Arial"/>
      <family val="2"/>
      <charset val="1"/>
    </font>
    <font>
      <sz val="9"/>
      <color indexed="8"/>
      <name val="Arial"/>
      <family val="2"/>
      <charset val="1"/>
    </font>
    <font>
      <u/>
      <sz val="9"/>
      <color indexed="8"/>
      <name val="Arial"/>
      <family val="2"/>
      <charset val="1"/>
    </font>
    <font>
      <sz val="9"/>
      <color indexed="8"/>
      <name val="Arial1"/>
      <charset val="1"/>
    </font>
    <font>
      <b/>
      <sz val="9"/>
      <color indexed="8"/>
      <name val="Arial1"/>
      <charset val="1"/>
    </font>
    <font>
      <sz val="8"/>
      <color theme="1"/>
      <name val="Calibri"/>
      <family val="2"/>
      <scheme val="minor"/>
    </font>
    <font>
      <sz val="10"/>
      <color indexed="8"/>
      <name val="arial"/>
      <family val="2"/>
      <charset val="1"/>
    </font>
    <font>
      <sz val="8"/>
      <color rgb="FF000000"/>
      <name val="Arial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b/>
      <sz val="16"/>
      <name val="MS Sans Serif"/>
      <family val="2"/>
      <charset val="1"/>
    </font>
    <font>
      <sz val="10"/>
      <name val="MS Sans Serif"/>
      <family val="2"/>
      <charset val="1"/>
    </font>
    <font>
      <b/>
      <sz val="10"/>
      <name val="MS Sans Serif"/>
      <family val="2"/>
      <charset val="1"/>
    </font>
    <font>
      <b/>
      <sz val="10"/>
      <color indexed="8"/>
      <name val="Calibri"/>
      <family val="2"/>
      <charset val="1"/>
    </font>
    <font>
      <sz val="11"/>
      <name val="arial"/>
      <family val="2"/>
      <charset val="1"/>
    </font>
    <font>
      <sz val="11"/>
      <color indexed="8"/>
      <name val="arial"/>
      <family val="2"/>
      <charset val="1"/>
    </font>
    <font>
      <b/>
      <sz val="11"/>
      <name val="arial"/>
      <family val="2"/>
      <charset val="1"/>
    </font>
  </fonts>
  <fills count="27">
    <fill>
      <patternFill patternType="none"/>
    </fill>
    <fill>
      <patternFill patternType="gray125"/>
    </fill>
    <fill>
      <patternFill patternType="mediumGray">
        <fgColor indexed="47"/>
        <bgColor indexed="9"/>
      </patternFill>
    </fill>
    <fill>
      <patternFill patternType="solid">
        <fgColor theme="9" tint="0.79998168889431442"/>
        <bgColor indexed="64"/>
      </patternFill>
    </fill>
    <fill>
      <patternFill patternType="mediumGray">
        <fgColor indexed="42"/>
        <bgColor theme="9" tint="0.79998168889431442"/>
      </patternFill>
    </fill>
    <fill>
      <patternFill patternType="mediumGray">
        <fgColor indexed="47"/>
        <bgColor theme="6" tint="0.59999389629810485"/>
      </patternFill>
    </fill>
    <fill>
      <patternFill patternType="mediumGray">
        <fgColor indexed="47"/>
        <bgColor theme="9" tint="0.79998168889431442"/>
      </patternFill>
    </fill>
    <fill>
      <patternFill patternType="mediumGray">
        <fgColor indexed="42"/>
        <bgColor theme="6" tint="0.39997558519241921"/>
      </patternFill>
    </fill>
    <fill>
      <patternFill patternType="mediumGray">
        <fgColor indexed="42"/>
        <bgColor indexed="26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mediumGray">
        <fgColor indexed="42"/>
        <bgColor theme="6" tint="0.59999389629810485"/>
      </patternFill>
    </fill>
    <fill>
      <patternFill patternType="mediumGray">
        <fgColor indexed="42"/>
        <bgColor theme="0"/>
      </patternFill>
    </fill>
    <fill>
      <patternFill patternType="mediumGray">
        <fgColor theme="0"/>
        <bgColor theme="0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42"/>
      </patternFill>
    </fill>
    <fill>
      <patternFill patternType="solid">
        <fgColor indexed="9"/>
        <bgColor indexed="26"/>
      </patternFill>
    </fill>
  </fills>
  <borders count="1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 style="thin">
        <color indexed="52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medium">
        <color indexed="64"/>
      </top>
      <bottom style="medium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8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33">
    <xf numFmtId="0" fontId="0" fillId="0" borderId="0"/>
    <xf numFmtId="43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14" fillId="0" borderId="0"/>
    <xf numFmtId="0" fontId="44" fillId="0" borderId="0" applyFont="0" applyFill="0" applyBorder="0" applyAlignment="0" applyProtection="0"/>
    <xf numFmtId="0" fontId="14" fillId="0" borderId="0"/>
    <xf numFmtId="0" fontId="1" fillId="0" borderId="0" applyFont="0" applyFill="0" applyBorder="0" applyAlignment="0" applyProtection="0"/>
    <xf numFmtId="0" fontId="6" fillId="0" borderId="0"/>
    <xf numFmtId="169" fontId="7" fillId="0" borderId="0" applyFont="0" applyFill="0" applyBorder="0" applyAlignment="0" applyProtection="0"/>
    <xf numFmtId="169" fontId="44" fillId="0" borderId="0" applyFont="0" applyFill="0" applyBorder="0" applyAlignment="0" applyProtection="0"/>
    <xf numFmtId="169" fontId="44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6" fillId="0" borderId="0"/>
    <xf numFmtId="169" fontId="7" fillId="0" borderId="0" applyFont="0" applyFill="0" applyBorder="0" applyAlignment="0" applyProtection="0"/>
    <xf numFmtId="169" fontId="44" fillId="0" borderId="0" applyFont="0" applyFill="0" applyBorder="0" applyAlignment="0" applyProtection="0"/>
    <xf numFmtId="169" fontId="44" fillId="0" borderId="0" applyFont="0" applyFill="0" applyBorder="0" applyAlignment="0" applyProtection="0"/>
    <xf numFmtId="0" fontId="7" fillId="0" borderId="0"/>
    <xf numFmtId="0" fontId="6" fillId="0" borderId="0"/>
    <xf numFmtId="169" fontId="7" fillId="0" borderId="0" applyFont="0" applyFill="0" applyBorder="0" applyAlignment="0" applyProtection="0"/>
    <xf numFmtId="169" fontId="44" fillId="0" borderId="0" applyFont="0" applyFill="0" applyBorder="0" applyAlignment="0" applyProtection="0"/>
    <xf numFmtId="169" fontId="44" fillId="0" borderId="0" applyFont="0" applyFill="0" applyBorder="0" applyAlignment="0" applyProtection="0"/>
    <xf numFmtId="0" fontId="7" fillId="0" borderId="0"/>
    <xf numFmtId="169" fontId="44" fillId="0" borderId="0" applyFont="0" applyFill="0" applyBorder="0" applyAlignment="0" applyProtection="0"/>
    <xf numFmtId="169" fontId="44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/>
    <xf numFmtId="0" fontId="6" fillId="0" borderId="0"/>
    <xf numFmtId="169" fontId="44" fillId="0" borderId="0" applyFont="0" applyFill="0" applyBorder="0" applyAlignment="0" applyProtection="0"/>
    <xf numFmtId="169" fontId="44" fillId="0" borderId="0" applyFont="0" applyFill="0" applyBorder="0" applyAlignment="0" applyProtection="0"/>
    <xf numFmtId="0" fontId="7" fillId="0" borderId="0"/>
  </cellStyleXfs>
  <cellXfs count="449">
    <xf numFmtId="0" fontId="0" fillId="0" borderId="0" xfId="0"/>
    <xf numFmtId="0" fontId="7" fillId="0" borderId="0" xfId="0" applyFont="1"/>
    <xf numFmtId="0" fontId="7" fillId="0" borderId="0" xfId="0" applyFont="1" applyFill="1" applyBorder="1"/>
    <xf numFmtId="0" fontId="2" fillId="0" borderId="0" xfId="0" applyFont="1" applyAlignment="1">
      <alignment vertical="center"/>
    </xf>
    <xf numFmtId="0" fontId="3" fillId="0" borderId="0" xfId="0" applyFont="1"/>
    <xf numFmtId="0" fontId="4" fillId="0" borderId="0" xfId="0" applyFont="1"/>
    <xf numFmtId="0" fontId="3" fillId="0" borderId="0" xfId="0" applyFont="1" applyAlignment="1">
      <alignment vertical="center"/>
    </xf>
    <xf numFmtId="0" fontId="12" fillId="0" borderId="0" xfId="0" applyFont="1"/>
    <xf numFmtId="49" fontId="0" fillId="0" borderId="0" xfId="0" applyNumberFormat="1"/>
    <xf numFmtId="0" fontId="24" fillId="0" borderId="0" xfId="0" applyFont="1"/>
    <xf numFmtId="0" fontId="24" fillId="0" borderId="0" xfId="0" applyFont="1" applyBorder="1" applyAlignment="1">
      <alignment horizontal="left"/>
    </xf>
    <xf numFmtId="49" fontId="24" fillId="0" borderId="0" xfId="0" applyNumberFormat="1" applyFont="1" applyBorder="1" applyAlignment="1">
      <alignment horizontal="left"/>
    </xf>
    <xf numFmtId="0" fontId="32" fillId="0" borderId="0" xfId="0" applyFont="1"/>
    <xf numFmtId="0" fontId="7" fillId="0" borderId="87" xfId="0" applyFont="1" applyBorder="1" applyAlignment="1">
      <alignment vertical="center" wrapText="1"/>
    </xf>
    <xf numFmtId="0" fontId="7" fillId="0" borderId="87" xfId="0" applyFont="1" applyBorder="1" applyAlignment="1">
      <alignment horizontal="center" vertical="center" wrapText="1"/>
    </xf>
    <xf numFmtId="0" fontId="7" fillId="0" borderId="90" xfId="0" applyFont="1" applyBorder="1" applyAlignment="1">
      <alignment vertical="center" wrapText="1"/>
    </xf>
    <xf numFmtId="0" fontId="7" fillId="0" borderId="90" xfId="0" applyFont="1" applyBorder="1" applyAlignment="1">
      <alignment horizontal="center" vertical="center" wrapText="1"/>
    </xf>
    <xf numFmtId="0" fontId="7" fillId="0" borderId="93" xfId="0" applyFont="1" applyFill="1" applyBorder="1" applyAlignment="1">
      <alignment vertical="center" wrapText="1"/>
    </xf>
    <xf numFmtId="0" fontId="7" fillId="0" borderId="93" xfId="0" applyFont="1" applyBorder="1" applyAlignment="1">
      <alignment horizontal="center" vertical="center" wrapText="1"/>
    </xf>
    <xf numFmtId="0" fontId="0" fillId="0" borderId="0" xfId="0" applyAlignment="1"/>
    <xf numFmtId="1" fontId="5" fillId="24" borderId="96" xfId="1" applyNumberFormat="1" applyFont="1" applyFill="1" applyBorder="1" applyAlignment="1">
      <alignment horizontal="center" vertical="center"/>
    </xf>
    <xf numFmtId="1" fontId="5" fillId="24" borderId="94" xfId="1" applyNumberFormat="1" applyFont="1" applyFill="1" applyBorder="1" applyAlignment="1">
      <alignment horizontal="center" vertical="center"/>
    </xf>
    <xf numFmtId="1" fontId="5" fillId="24" borderId="3" xfId="1" applyNumberFormat="1" applyFont="1" applyFill="1" applyBorder="1" applyAlignment="1">
      <alignment horizontal="center" vertical="center"/>
    </xf>
    <xf numFmtId="0" fontId="5" fillId="24" borderId="97" xfId="0" applyFont="1" applyFill="1" applyBorder="1" applyAlignment="1">
      <alignment horizontal="center" vertical="center" wrapText="1"/>
    </xf>
    <xf numFmtId="0" fontId="5" fillId="24" borderId="98" xfId="0" applyFont="1" applyFill="1" applyBorder="1" applyAlignment="1">
      <alignment horizontal="center" vertical="center" wrapText="1"/>
    </xf>
    <xf numFmtId="0" fontId="5" fillId="24" borderId="99" xfId="0" applyFont="1" applyFill="1" applyBorder="1" applyAlignment="1">
      <alignment horizontal="center" vertical="center" wrapText="1"/>
    </xf>
    <xf numFmtId="0" fontId="3" fillId="0" borderId="94" xfId="0" applyFont="1" applyBorder="1" applyAlignment="1">
      <alignment wrapText="1"/>
    </xf>
    <xf numFmtId="0" fontId="3" fillId="0" borderId="94" xfId="0" applyFont="1" applyBorder="1" applyAlignment="1">
      <alignment horizontal="center"/>
    </xf>
    <xf numFmtId="0" fontId="3" fillId="0" borderId="94" xfId="0" applyFont="1" applyBorder="1"/>
    <xf numFmtId="0" fontId="3" fillId="0" borderId="94" xfId="0" applyFont="1" applyFill="1" applyBorder="1" applyAlignment="1">
      <alignment horizontal="center"/>
    </xf>
    <xf numFmtId="0" fontId="3" fillId="0" borderId="94" xfId="0" applyFont="1" applyFill="1" applyBorder="1" applyAlignment="1">
      <alignment wrapText="1"/>
    </xf>
    <xf numFmtId="2" fontId="3" fillId="0" borderId="94" xfId="0" applyNumberFormat="1" applyFont="1" applyBorder="1" applyAlignment="1">
      <alignment horizontal="center"/>
    </xf>
    <xf numFmtId="1" fontId="3" fillId="0" borderId="94" xfId="0" applyNumberFormat="1" applyFont="1" applyBorder="1" applyAlignment="1">
      <alignment horizontal="center"/>
    </xf>
    <xf numFmtId="0" fontId="14" fillId="0" borderId="0" xfId="6"/>
    <xf numFmtId="0" fontId="0" fillId="0" borderId="0" xfId="0" applyFill="1" applyBorder="1" applyAlignment="1">
      <alignment horizontal="left" vertical="top"/>
    </xf>
    <xf numFmtId="0" fontId="47" fillId="0" borderId="0" xfId="4" applyFont="1" applyAlignment="1">
      <alignment horizontal="center"/>
    </xf>
    <xf numFmtId="0" fontId="48" fillId="0" borderId="0" xfId="0" applyFont="1"/>
    <xf numFmtId="0" fontId="45" fillId="0" borderId="0" xfId="4" applyFont="1"/>
    <xf numFmtId="0" fontId="47" fillId="0" borderId="0" xfId="4" applyFont="1" applyAlignment="1">
      <alignment horizontal="center" vertical="center"/>
    </xf>
    <xf numFmtId="0" fontId="47" fillId="0" borderId="0" xfId="4" applyFont="1" applyAlignment="1">
      <alignment vertical="center"/>
    </xf>
    <xf numFmtId="0" fontId="46" fillId="0" borderId="0" xfId="4" applyFont="1" applyAlignment="1">
      <alignment horizontal="center" vertical="center"/>
    </xf>
    <xf numFmtId="0" fontId="49" fillId="0" borderId="0" xfId="0" applyFont="1" applyAlignment="1">
      <alignment horizontal="center"/>
    </xf>
    <xf numFmtId="0" fontId="50" fillId="25" borderId="102" xfId="4" applyFont="1" applyFill="1" applyBorder="1" applyAlignment="1">
      <alignment horizontal="center" vertical="center"/>
    </xf>
    <xf numFmtId="0" fontId="50" fillId="25" borderId="103" xfId="4" applyFont="1" applyFill="1" applyBorder="1" applyAlignment="1">
      <alignment horizontal="center" vertical="center" wrapText="1"/>
    </xf>
    <xf numFmtId="0" fontId="50" fillId="25" borderId="104" xfId="4" applyFont="1" applyFill="1" applyBorder="1" applyAlignment="1">
      <alignment horizontal="center" vertical="center" wrapText="1"/>
    </xf>
    <xf numFmtId="0" fontId="50" fillId="25" borderId="105" xfId="4" applyFont="1" applyFill="1" applyBorder="1" applyAlignment="1">
      <alignment horizontal="center" vertical="center" wrapText="1"/>
    </xf>
    <xf numFmtId="0" fontId="50" fillId="0" borderId="106" xfId="4" applyFont="1" applyBorder="1" applyAlignment="1">
      <alignment horizontal="center"/>
    </xf>
    <xf numFmtId="0" fontId="50" fillId="0" borderId="107" xfId="4" applyFont="1" applyBorder="1" applyAlignment="1">
      <alignment horizontal="center"/>
    </xf>
    <xf numFmtId="0" fontId="50" fillId="0" borderId="108" xfId="4" applyFont="1" applyBorder="1" applyAlignment="1">
      <alignment horizontal="center"/>
    </xf>
    <xf numFmtId="0" fontId="50" fillId="0" borderId="109" xfId="4" applyFont="1" applyBorder="1" applyAlignment="1">
      <alignment horizontal="center"/>
    </xf>
    <xf numFmtId="0" fontId="50" fillId="0" borderId="110" xfId="4" applyFont="1" applyBorder="1" applyAlignment="1">
      <alignment horizontal="center"/>
    </xf>
    <xf numFmtId="0" fontId="50" fillId="0" borderId="111" xfId="4" applyFont="1" applyBorder="1" applyAlignment="1">
      <alignment horizontal="center"/>
    </xf>
    <xf numFmtId="0" fontId="51" fillId="0" borderId="101" xfId="4" applyFont="1" applyBorder="1" applyAlignment="1">
      <alignment horizontal="center"/>
    </xf>
    <xf numFmtId="0" fontId="47" fillId="0" borderId="101" xfId="0" applyFont="1" applyBorder="1" applyAlignment="1">
      <alignment horizontal="center" vertical="center"/>
    </xf>
    <xf numFmtId="0" fontId="50" fillId="0" borderId="0" xfId="4" applyFont="1"/>
    <xf numFmtId="0" fontId="51" fillId="0" borderId="0" xfId="4" applyFont="1" applyBorder="1" applyAlignment="1">
      <alignment horizontal="center"/>
    </xf>
    <xf numFmtId="0" fontId="47" fillId="0" borderId="0" xfId="0" applyFont="1" applyBorder="1" applyAlignment="1">
      <alignment horizontal="center" vertical="center"/>
    </xf>
    <xf numFmtId="0" fontId="50" fillId="0" borderId="0" xfId="4" applyFont="1" applyAlignment="1">
      <alignment horizontal="left" wrapText="1"/>
    </xf>
    <xf numFmtId="0" fontId="50" fillId="0" borderId="0" xfId="4" applyFont="1" applyAlignment="1">
      <alignment horizontal="left"/>
    </xf>
    <xf numFmtId="0" fontId="50" fillId="0" borderId="0" xfId="4" applyFont="1" applyBorder="1" applyAlignment="1">
      <alignment horizontal="center" wrapText="1"/>
    </xf>
    <xf numFmtId="0" fontId="24" fillId="0" borderId="100" xfId="0" applyFont="1" applyFill="1" applyBorder="1" applyAlignment="1">
      <alignment horizontal="left" vertical="center" wrapText="1"/>
    </xf>
    <xf numFmtId="0" fontId="5" fillId="24" borderId="94" xfId="0" applyFont="1" applyFill="1" applyBorder="1" applyAlignment="1">
      <alignment horizontal="center" vertical="center" wrapText="1"/>
    </xf>
    <xf numFmtId="0" fontId="0" fillId="0" borderId="0" xfId="0" applyFont="1"/>
    <xf numFmtId="0" fontId="53" fillId="0" borderId="0" xfId="0" applyFont="1"/>
    <xf numFmtId="0" fontId="24" fillId="0" borderId="100" xfId="0" applyFont="1" applyFill="1" applyBorder="1" applyAlignment="1">
      <alignment horizontal="left" vertical="top" wrapText="1"/>
    </xf>
    <xf numFmtId="0" fontId="24" fillId="0" borderId="100" xfId="0" applyFont="1" applyFill="1" applyBorder="1" applyAlignment="1">
      <alignment horizontal="center" vertical="top" wrapText="1"/>
    </xf>
    <xf numFmtId="0" fontId="52" fillId="0" borderId="100" xfId="0" applyFont="1" applyFill="1" applyBorder="1" applyAlignment="1">
      <alignment horizontal="left" vertical="center" wrapText="1"/>
    </xf>
    <xf numFmtId="1" fontId="54" fillId="0" borderId="100" xfId="0" applyNumberFormat="1" applyFont="1" applyFill="1" applyBorder="1" applyAlignment="1">
      <alignment horizontal="center" vertical="top" shrinkToFit="1"/>
    </xf>
    <xf numFmtId="0" fontId="55" fillId="0" borderId="0" xfId="0" applyFont="1" applyAlignment="1">
      <alignment horizontal="left" wrapText="1"/>
    </xf>
    <xf numFmtId="0" fontId="14" fillId="0" borderId="0" xfId="0" applyFont="1" applyAlignment="1">
      <alignment horizontal="left" wrapText="1"/>
    </xf>
    <xf numFmtId="0" fontId="5" fillId="24" borderId="55" xfId="0" applyFont="1" applyFill="1" applyBorder="1" applyAlignment="1">
      <alignment horizontal="center" vertical="center" wrapText="1"/>
    </xf>
    <xf numFmtId="0" fontId="57" fillId="0" borderId="0" xfId="0" applyFont="1"/>
    <xf numFmtId="0" fontId="58" fillId="0" borderId="0" xfId="0" applyFont="1"/>
    <xf numFmtId="0" fontId="59" fillId="0" borderId="0" xfId="0" applyFont="1"/>
    <xf numFmtId="0" fontId="59" fillId="26" borderId="118" xfId="0" applyFont="1" applyFill="1" applyBorder="1" applyAlignment="1">
      <alignment horizontal="center" vertical="center" wrapText="1"/>
    </xf>
    <xf numFmtId="0" fontId="60" fillId="0" borderId="118" xfId="0" applyFont="1" applyBorder="1" applyAlignment="1">
      <alignment vertical="center"/>
    </xf>
    <xf numFmtId="0" fontId="61" fillId="0" borderId="118" xfId="0" applyFont="1" applyBorder="1"/>
    <xf numFmtId="0" fontId="62" fillId="0" borderId="118" xfId="0" applyFont="1" applyBorder="1"/>
    <xf numFmtId="0" fontId="61" fillId="0" borderId="118" xfId="0" applyFont="1" applyBorder="1" applyAlignment="1">
      <alignment horizontal="center"/>
    </xf>
    <xf numFmtId="170" fontId="61" fillId="0" borderId="118" xfId="0" applyNumberFormat="1" applyFont="1" applyBorder="1" applyAlignment="1">
      <alignment horizontal="center"/>
    </xf>
    <xf numFmtId="170" fontId="63" fillId="0" borderId="118" xfId="0" applyNumberFormat="1" applyFont="1" applyBorder="1" applyAlignment="1">
      <alignment horizontal="center"/>
    </xf>
    <xf numFmtId="170" fontId="62" fillId="0" borderId="118" xfId="0" applyNumberFormat="1" applyFont="1" applyBorder="1" applyAlignment="1">
      <alignment horizontal="center"/>
    </xf>
    <xf numFmtId="0" fontId="61" fillId="26" borderId="118" xfId="0" applyFont="1" applyFill="1" applyBorder="1"/>
    <xf numFmtId="0" fontId="62" fillId="0" borderId="118" xfId="0" applyFont="1" applyBorder="1" applyAlignment="1">
      <alignment horizontal="left" wrapText="1"/>
    </xf>
    <xf numFmtId="1" fontId="61" fillId="0" borderId="118" xfId="0" applyNumberFormat="1" applyFont="1" applyBorder="1" applyAlignment="1">
      <alignment horizontal="center"/>
    </xf>
    <xf numFmtId="0" fontId="63" fillId="0" borderId="118" xfId="0" applyFont="1" applyBorder="1" applyAlignment="1">
      <alignment horizontal="center"/>
    </xf>
    <xf numFmtId="0" fontId="62" fillId="0" borderId="118" xfId="0" applyNumberFormat="1" applyFont="1" applyBorder="1" applyAlignment="1">
      <alignment horizontal="center"/>
    </xf>
    <xf numFmtId="0" fontId="62" fillId="0" borderId="118" xfId="0" applyFont="1" applyBorder="1" applyAlignment="1">
      <alignment horizontal="center"/>
    </xf>
    <xf numFmtId="0" fontId="12" fillId="0" borderId="56" xfId="0" applyFont="1" applyBorder="1" applyAlignment="1">
      <alignment horizontal="center"/>
    </xf>
    <xf numFmtId="0" fontId="12" fillId="0" borderId="6" xfId="0" applyFont="1" applyBorder="1" applyAlignment="1">
      <alignment horizontal="center"/>
    </xf>
    <xf numFmtId="0" fontId="0" fillId="0" borderId="2" xfId="0" applyBorder="1"/>
    <xf numFmtId="3" fontId="0" fillId="0" borderId="124" xfId="0" applyNumberFormat="1" applyBorder="1"/>
    <xf numFmtId="0" fontId="0" fillId="0" borderId="125" xfId="0" applyBorder="1"/>
    <xf numFmtId="10" fontId="0" fillId="0" borderId="126" xfId="0" applyNumberFormat="1" applyBorder="1"/>
    <xf numFmtId="9" fontId="0" fillId="0" borderId="126" xfId="0" applyNumberFormat="1" applyBorder="1"/>
    <xf numFmtId="0" fontId="0" fillId="0" borderId="124" xfId="0" applyBorder="1"/>
    <xf numFmtId="0" fontId="0" fillId="0" borderId="98" xfId="0" applyBorder="1"/>
    <xf numFmtId="9" fontId="0" fillId="0" borderId="127" xfId="0" applyNumberFormat="1" applyBorder="1"/>
    <xf numFmtId="0" fontId="5" fillId="24" borderId="94" xfId="0" applyFont="1" applyFill="1" applyBorder="1" applyAlignment="1">
      <alignment horizontal="center" vertical="center"/>
    </xf>
    <xf numFmtId="0" fontId="5" fillId="24" borderId="94" xfId="0" applyFont="1" applyFill="1" applyBorder="1" applyAlignment="1">
      <alignment horizontal="center" vertical="center" wrapText="1"/>
    </xf>
    <xf numFmtId="0" fontId="5" fillId="24" borderId="2" xfId="0" applyFont="1" applyFill="1" applyBorder="1" applyAlignment="1">
      <alignment horizontal="center"/>
    </xf>
    <xf numFmtId="0" fontId="5" fillId="24" borderId="0" xfId="0" applyFont="1" applyFill="1" applyBorder="1" applyAlignment="1">
      <alignment horizontal="center"/>
    </xf>
    <xf numFmtId="0" fontId="0" fillId="0" borderId="95" xfId="0" applyBorder="1" applyAlignment="1">
      <alignment horizontal="center"/>
    </xf>
    <xf numFmtId="0" fontId="59" fillId="26" borderId="118" xfId="0" applyFont="1" applyFill="1" applyBorder="1" applyAlignment="1">
      <alignment horizontal="center" vertical="center"/>
    </xf>
    <xf numFmtId="0" fontId="59" fillId="26" borderId="118" xfId="0" applyFont="1" applyFill="1" applyBorder="1" applyAlignment="1">
      <alignment horizontal="center" vertical="center" wrapText="1"/>
    </xf>
    <xf numFmtId="4" fontId="7" fillId="0" borderId="91" xfId="0" applyNumberFormat="1" applyFont="1" applyBorder="1" applyAlignment="1">
      <alignment horizontal="center" vertical="center" wrapText="1"/>
    </xf>
    <xf numFmtId="4" fontId="7" fillId="0" borderId="92" xfId="0" applyNumberFormat="1" applyFont="1" applyBorder="1" applyAlignment="1">
      <alignment horizontal="center" vertical="center" wrapText="1"/>
    </xf>
    <xf numFmtId="1" fontId="7" fillId="0" borderId="91" xfId="0" applyNumberFormat="1" applyFont="1" applyBorder="1" applyAlignment="1">
      <alignment horizontal="center" vertical="center" wrapText="1"/>
    </xf>
    <xf numFmtId="1" fontId="7" fillId="0" borderId="92" xfId="0" applyNumberFormat="1" applyFont="1" applyBorder="1" applyAlignment="1">
      <alignment horizontal="center" vertical="center" wrapText="1"/>
    </xf>
    <xf numFmtId="9" fontId="7" fillId="0" borderId="85" xfId="0" applyNumberFormat="1" applyFont="1" applyBorder="1" applyAlignment="1">
      <alignment horizontal="center" vertical="center" wrapText="1"/>
    </xf>
    <xf numFmtId="9" fontId="7" fillId="0" borderId="86" xfId="0" applyNumberFormat="1" applyFont="1" applyBorder="1" applyAlignment="1">
      <alignment horizontal="center" vertical="center" wrapText="1"/>
    </xf>
    <xf numFmtId="165" fontId="7" fillId="0" borderId="88" xfId="0" applyNumberFormat="1" applyFont="1" applyBorder="1" applyAlignment="1">
      <alignment horizontal="center" vertical="center" wrapText="1"/>
    </xf>
    <xf numFmtId="165" fontId="7" fillId="0" borderId="89" xfId="0" applyNumberFormat="1" applyFont="1" applyBorder="1" applyAlignment="1">
      <alignment horizontal="center" vertical="center" wrapText="1"/>
    </xf>
    <xf numFmtId="4" fontId="7" fillId="0" borderId="88" xfId="0" applyNumberFormat="1" applyFont="1" applyBorder="1" applyAlignment="1">
      <alignment horizontal="center" vertical="center" wrapText="1"/>
    </xf>
    <xf numFmtId="4" fontId="7" fillId="0" borderId="89" xfId="0" applyNumberFormat="1" applyFont="1" applyBorder="1" applyAlignment="1">
      <alignment horizontal="center" vertical="center" wrapText="1"/>
    </xf>
    <xf numFmtId="2" fontId="7" fillId="0" borderId="88" xfId="0" applyNumberFormat="1" applyFont="1" applyBorder="1" applyAlignment="1">
      <alignment horizontal="center" vertical="center" wrapText="1"/>
    </xf>
    <xf numFmtId="2" fontId="7" fillId="0" borderId="89" xfId="0" applyNumberFormat="1" applyFont="1" applyBorder="1" applyAlignment="1">
      <alignment horizontal="center" vertical="center" wrapText="1"/>
    </xf>
    <xf numFmtId="10" fontId="7" fillId="0" borderId="91" xfId="0" applyNumberFormat="1" applyFont="1" applyBorder="1" applyAlignment="1">
      <alignment horizontal="center" vertical="center" wrapText="1"/>
    </xf>
    <xf numFmtId="10" fontId="7" fillId="0" borderId="92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8" fillId="0" borderId="0" xfId="0" applyFont="1" applyAlignment="1">
      <alignment horizontal="center" vertical="center"/>
    </xf>
    <xf numFmtId="0" fontId="9" fillId="20" borderId="84" xfId="0" applyFont="1" applyFill="1" applyBorder="1" applyAlignment="1">
      <alignment horizontal="center" vertical="center" wrapText="1"/>
    </xf>
    <xf numFmtId="0" fontId="9" fillId="20" borderId="112" xfId="0" applyFont="1" applyFill="1" applyBorder="1" applyAlignment="1">
      <alignment horizontal="center" vertical="center" wrapText="1"/>
    </xf>
    <xf numFmtId="0" fontId="9" fillId="20" borderId="119" xfId="0" applyFont="1" applyFill="1" applyBorder="1" applyAlignment="1">
      <alignment horizontal="center" vertical="center" wrapText="1"/>
    </xf>
    <xf numFmtId="0" fontId="9" fillId="20" borderId="123" xfId="0" applyFont="1" applyFill="1" applyBorder="1" applyAlignment="1">
      <alignment horizontal="center" vertical="center" wrapText="1"/>
    </xf>
    <xf numFmtId="0" fontId="9" fillId="20" borderId="120" xfId="0" applyFont="1" applyFill="1" applyBorder="1" applyAlignment="1">
      <alignment horizontal="center" vertical="center" wrapText="1"/>
    </xf>
    <xf numFmtId="0" fontId="9" fillId="20" borderId="121" xfId="0" applyFont="1" applyFill="1" applyBorder="1" applyAlignment="1">
      <alignment horizontal="center" vertical="center" wrapText="1"/>
    </xf>
    <xf numFmtId="0" fontId="9" fillId="20" borderId="122" xfId="0" applyFont="1" applyFill="1" applyBorder="1" applyAlignment="1">
      <alignment horizontal="center" vertical="center" wrapText="1"/>
    </xf>
    <xf numFmtId="1" fontId="9" fillId="20" borderId="98" xfId="3" applyNumberFormat="1" applyFont="1" applyFill="1" applyBorder="1" applyAlignment="1" applyProtection="1">
      <alignment horizontal="center" vertical="center" wrapText="1"/>
    </xf>
    <xf numFmtId="1" fontId="9" fillId="20" borderId="95" xfId="3" applyNumberFormat="1" applyFont="1" applyFill="1" applyBorder="1" applyAlignment="1" applyProtection="1">
      <alignment horizontal="center" vertical="center" wrapText="1"/>
    </xf>
    <xf numFmtId="1" fontId="9" fillId="20" borderId="114" xfId="3" applyNumberFormat="1" applyFont="1" applyFill="1" applyBorder="1" applyAlignment="1" applyProtection="1">
      <alignment horizontal="center" vertical="center" wrapText="1"/>
    </xf>
    <xf numFmtId="0" fontId="47" fillId="0" borderId="0" xfId="4" applyFont="1" applyBorder="1" applyAlignment="1">
      <alignment horizontal="center"/>
    </xf>
    <xf numFmtId="0" fontId="56" fillId="0" borderId="115" xfId="0" applyFont="1" applyBorder="1" applyAlignment="1">
      <alignment horizontal="center" wrapText="1"/>
    </xf>
    <xf numFmtId="0" fontId="56" fillId="0" borderId="116" xfId="0" applyFont="1" applyBorder="1" applyAlignment="1">
      <alignment horizontal="center" wrapText="1"/>
    </xf>
    <xf numFmtId="0" fontId="56" fillId="0" borderId="117" xfId="0" applyFont="1" applyBorder="1" applyAlignment="1">
      <alignment horizontal="center" wrapText="1"/>
    </xf>
    <xf numFmtId="0" fontId="6" fillId="0" borderId="0" xfId="8"/>
    <xf numFmtId="0" fontId="18" fillId="0" borderId="0" xfId="8" applyFont="1" applyAlignment="1">
      <alignment horizontal="left"/>
    </xf>
    <xf numFmtId="49" fontId="18" fillId="0" borderId="0" xfId="8" applyNumberFormat="1" applyFont="1" applyAlignment="1">
      <alignment horizontal="left"/>
    </xf>
    <xf numFmtId="0" fontId="19" fillId="0" borderId="0" xfId="8" applyFont="1" applyAlignment="1">
      <alignment horizontal="center"/>
    </xf>
    <xf numFmtId="0" fontId="20" fillId="0" borderId="0" xfId="8" applyFont="1" applyAlignment="1">
      <alignment horizontal="center"/>
    </xf>
    <xf numFmtId="49" fontId="11" fillId="0" borderId="0" xfId="8" applyNumberFormat="1" applyFont="1" applyAlignment="1">
      <alignment horizontal="left"/>
    </xf>
    <xf numFmtId="49" fontId="21" fillId="15" borderId="34" xfId="8" applyNumberFormat="1" applyFont="1" applyFill="1" applyBorder="1" applyAlignment="1">
      <alignment horizontal="center" vertical="center"/>
    </xf>
    <xf numFmtId="49" fontId="10" fillId="0" borderId="45" xfId="8" applyNumberFormat="1" applyFont="1" applyBorder="1" applyAlignment="1">
      <alignment horizontal="center"/>
    </xf>
    <xf numFmtId="0" fontId="23" fillId="0" borderId="45" xfId="8" applyFont="1" applyBorder="1" applyAlignment="1">
      <alignment horizontal="center"/>
    </xf>
    <xf numFmtId="49" fontId="10" fillId="0" borderId="48" xfId="8" applyNumberFormat="1" applyFont="1" applyBorder="1" applyAlignment="1">
      <alignment horizontal="center"/>
    </xf>
    <xf numFmtId="0" fontId="23" fillId="0" borderId="48" xfId="8" applyFont="1" applyBorder="1" applyAlignment="1">
      <alignment horizontal="center"/>
    </xf>
    <xf numFmtId="0" fontId="30" fillId="0" borderId="0" xfId="8" applyFont="1" applyBorder="1"/>
    <xf numFmtId="4" fontId="30" fillId="0" borderId="0" xfId="8" applyNumberFormat="1" applyFont="1" applyBorder="1"/>
    <xf numFmtId="0" fontId="23" fillId="0" borderId="0" xfId="8" applyFont="1" applyFill="1" applyBorder="1" applyAlignment="1">
      <alignment horizontal="left"/>
    </xf>
    <xf numFmtId="49" fontId="23" fillId="0" borderId="0" xfId="8" applyNumberFormat="1" applyFont="1" applyFill="1" applyBorder="1" applyAlignment="1">
      <alignment horizontal="left"/>
    </xf>
    <xf numFmtId="0" fontId="22" fillId="0" borderId="0" xfId="8" applyFont="1" applyBorder="1" applyAlignment="1">
      <alignment horizontal="left"/>
    </xf>
    <xf numFmtId="49" fontId="22" fillId="0" borderId="0" xfId="8" applyNumberFormat="1" applyFont="1" applyBorder="1" applyAlignment="1">
      <alignment horizontal="left"/>
    </xf>
    <xf numFmtId="0" fontId="9" fillId="0" borderId="0" xfId="8" applyFont="1" applyFill="1" applyBorder="1" applyAlignment="1">
      <alignment horizontal="left"/>
    </xf>
    <xf numFmtId="0" fontId="24" fillId="0" borderId="0" xfId="8" applyFont="1" applyBorder="1"/>
    <xf numFmtId="0" fontId="24" fillId="0" borderId="0" xfId="8" applyFont="1" applyBorder="1" applyAlignment="1">
      <alignment horizontal="left"/>
    </xf>
    <xf numFmtId="49" fontId="24" fillId="0" borderId="0" xfId="8" applyNumberFormat="1" applyFont="1" applyBorder="1" applyAlignment="1">
      <alignment horizontal="left"/>
    </xf>
    <xf numFmtId="0" fontId="11" fillId="0" borderId="0" xfId="8" applyFont="1" applyAlignment="1">
      <alignment horizontal="left"/>
    </xf>
    <xf numFmtId="4" fontId="19" fillId="0" borderId="0" xfId="8" applyNumberFormat="1" applyFont="1" applyAlignment="1">
      <alignment horizontal="center"/>
    </xf>
    <xf numFmtId="4" fontId="11" fillId="0" borderId="0" xfId="8" applyNumberFormat="1" applyFont="1" applyAlignment="1">
      <alignment horizontal="left"/>
    </xf>
    <xf numFmtId="49" fontId="21" fillId="15" borderId="29" xfId="8" applyNumberFormat="1" applyFont="1" applyFill="1" applyBorder="1" applyAlignment="1">
      <alignment horizontal="center" vertical="center"/>
    </xf>
    <xf numFmtId="0" fontId="27" fillId="0" borderId="38" xfId="8" applyFont="1" applyBorder="1"/>
    <xf numFmtId="49" fontId="27" fillId="0" borderId="38" xfId="8" applyNumberFormat="1" applyFont="1" applyBorder="1"/>
    <xf numFmtId="0" fontId="28" fillId="0" borderId="38" xfId="8" applyFont="1" applyBorder="1"/>
    <xf numFmtId="0" fontId="29" fillId="0" borderId="38" xfId="8" applyFont="1" applyBorder="1"/>
    <xf numFmtId="3" fontId="29" fillId="0" borderId="42" xfId="8" applyNumberFormat="1" applyFont="1" applyBorder="1"/>
    <xf numFmtId="4" fontId="29" fillId="0" borderId="42" xfId="8" applyNumberFormat="1" applyFont="1" applyBorder="1"/>
    <xf numFmtId="0" fontId="10" fillId="0" borderId="43" xfId="8" applyFont="1" applyBorder="1" applyAlignment="1">
      <alignment horizontal="left"/>
    </xf>
    <xf numFmtId="49" fontId="10" fillId="0" borderId="43" xfId="8" applyNumberFormat="1" applyFont="1" applyBorder="1" applyAlignment="1">
      <alignment horizontal="center"/>
    </xf>
    <xf numFmtId="0" fontId="23" fillId="0" borderId="43" xfId="8" applyFont="1" applyBorder="1" applyAlignment="1">
      <alignment horizontal="center"/>
    </xf>
    <xf numFmtId="0" fontId="7" fillId="0" borderId="43" xfId="8" applyFont="1" applyBorder="1" applyAlignment="1">
      <alignment horizontal="center"/>
    </xf>
    <xf numFmtId="0" fontId="10" fillId="0" borderId="45" xfId="8" applyFont="1" applyBorder="1" applyAlignment="1">
      <alignment horizontal="left"/>
    </xf>
    <xf numFmtId="0" fontId="7" fillId="0" borderId="45" xfId="8" applyFont="1" applyBorder="1" applyAlignment="1">
      <alignment horizontal="center"/>
    </xf>
    <xf numFmtId="0" fontId="10" fillId="0" borderId="50" xfId="8" applyFont="1" applyBorder="1" applyAlignment="1">
      <alignment horizontal="left"/>
    </xf>
    <xf numFmtId="49" fontId="10" fillId="0" borderId="50" xfId="8" applyNumberFormat="1" applyFont="1" applyBorder="1" applyAlignment="1">
      <alignment horizontal="center"/>
    </xf>
    <xf numFmtId="0" fontId="23" fillId="0" borderId="50" xfId="8" applyFont="1" applyBorder="1" applyAlignment="1">
      <alignment horizontal="center"/>
    </xf>
    <xf numFmtId="0" fontId="7" fillId="0" borderId="50" xfId="8" applyFont="1" applyBorder="1" applyAlignment="1">
      <alignment horizontal="center"/>
    </xf>
    <xf numFmtId="0" fontId="10" fillId="0" borderId="41" xfId="8" applyFont="1" applyBorder="1" applyAlignment="1">
      <alignment horizontal="left"/>
    </xf>
    <xf numFmtId="49" fontId="10" fillId="0" borderId="41" xfId="8" applyNumberFormat="1" applyFont="1" applyBorder="1" applyAlignment="1">
      <alignment horizontal="center"/>
    </xf>
    <xf numFmtId="0" fontId="23" fillId="0" borderId="41" xfId="8" applyFont="1" applyBorder="1" applyAlignment="1">
      <alignment horizontal="center"/>
    </xf>
    <xf numFmtId="0" fontId="29" fillId="0" borderId="41" xfId="8" applyFont="1" applyBorder="1" applyAlignment="1">
      <alignment horizontal="center"/>
    </xf>
    <xf numFmtId="3" fontId="7" fillId="0" borderId="52" xfId="8" applyNumberFormat="1" applyFont="1" applyBorder="1"/>
    <xf numFmtId="3" fontId="10" fillId="0" borderId="41" xfId="8" applyNumberFormat="1" applyFont="1" applyBorder="1" applyAlignment="1">
      <alignment horizontal="right"/>
    </xf>
    <xf numFmtId="4" fontId="10" fillId="0" borderId="41" xfId="8" applyNumberFormat="1" applyFont="1" applyBorder="1" applyAlignment="1">
      <alignment horizontal="right"/>
    </xf>
    <xf numFmtId="3" fontId="7" fillId="0" borderId="41" xfId="8" applyNumberFormat="1" applyFont="1" applyBorder="1" applyAlignment="1">
      <alignment horizontal="right"/>
    </xf>
    <xf numFmtId="0" fontId="7" fillId="0" borderId="0" xfId="8" applyFont="1" applyFill="1" applyBorder="1" applyAlignment="1">
      <alignment horizontal="left"/>
    </xf>
    <xf numFmtId="49" fontId="7" fillId="0" borderId="0" xfId="8" applyNumberFormat="1" applyFont="1" applyFill="1" applyBorder="1" applyAlignment="1">
      <alignment horizontal="left"/>
    </xf>
    <xf numFmtId="0" fontId="6" fillId="0" borderId="1" xfId="8" applyBorder="1"/>
    <xf numFmtId="3" fontId="7" fillId="0" borderId="44" xfId="9" applyNumberFormat="1" applyFont="1" applyBorder="1" applyAlignment="1">
      <alignment horizontal="right"/>
    </xf>
    <xf numFmtId="3" fontId="10" fillId="0" borderId="43" xfId="8" applyNumberFormat="1" applyFont="1" applyBorder="1" applyAlignment="1">
      <alignment horizontal="right"/>
    </xf>
    <xf numFmtId="3" fontId="7" fillId="0" borderId="43" xfId="8" applyNumberFormat="1" applyFont="1" applyBorder="1" applyAlignment="1">
      <alignment horizontal="right"/>
    </xf>
    <xf numFmtId="3" fontId="7" fillId="0" borderId="46" xfId="9" applyNumberFormat="1" applyFont="1" applyBorder="1" applyAlignment="1">
      <alignment horizontal="right"/>
    </xf>
    <xf numFmtId="3" fontId="10" fillId="0" borderId="47" xfId="8" applyNumberFormat="1" applyFont="1" applyBorder="1" applyAlignment="1">
      <alignment horizontal="right"/>
    </xf>
    <xf numFmtId="3" fontId="7" fillId="0" borderId="47" xfId="8" applyNumberFormat="1" applyFont="1" applyBorder="1" applyAlignment="1">
      <alignment horizontal="right"/>
    </xf>
    <xf numFmtId="3" fontId="7" fillId="0" borderId="45" xfId="8" applyNumberFormat="1" applyFont="1" applyBorder="1" applyAlignment="1">
      <alignment horizontal="right"/>
    </xf>
    <xf numFmtId="3" fontId="7" fillId="0" borderId="46" xfId="8" applyNumberFormat="1" applyFont="1" applyBorder="1"/>
    <xf numFmtId="3" fontId="7" fillId="0" borderId="42" xfId="8" applyNumberFormat="1" applyFont="1" applyBorder="1"/>
    <xf numFmtId="3" fontId="7" fillId="0" borderId="49" xfId="8" applyNumberFormat="1" applyFont="1" applyBorder="1"/>
    <xf numFmtId="3" fontId="10" fillId="0" borderId="45" xfId="8" applyNumberFormat="1" applyFont="1" applyBorder="1" applyAlignment="1">
      <alignment horizontal="right"/>
    </xf>
    <xf numFmtId="3" fontId="10" fillId="0" borderId="38" xfId="8" applyNumberFormat="1" applyFont="1" applyBorder="1" applyAlignment="1">
      <alignment horizontal="right"/>
    </xf>
    <xf numFmtId="3" fontId="7" fillId="0" borderId="38" xfId="8" applyNumberFormat="1" applyFont="1" applyBorder="1" applyAlignment="1">
      <alignment horizontal="right"/>
    </xf>
    <xf numFmtId="3" fontId="7" fillId="0" borderId="51" xfId="8" applyNumberFormat="1" applyFont="1" applyBorder="1"/>
    <xf numFmtId="3" fontId="10" fillId="0" borderId="50" xfId="8" applyNumberFormat="1" applyFont="1" applyBorder="1" applyAlignment="1">
      <alignment horizontal="right"/>
    </xf>
    <xf numFmtId="3" fontId="7" fillId="0" borderId="50" xfId="8" applyNumberFormat="1" applyFont="1" applyBorder="1" applyAlignment="1">
      <alignment horizontal="right"/>
    </xf>
    <xf numFmtId="3" fontId="10" fillId="0" borderId="0" xfId="8" applyNumberFormat="1" applyFont="1" applyBorder="1"/>
    <xf numFmtId="0" fontId="25" fillId="0" borderId="37" xfId="8" applyFont="1" applyBorder="1" applyAlignment="1">
      <alignment horizontal="center" vertical="center" wrapText="1"/>
    </xf>
    <xf numFmtId="0" fontId="25" fillId="0" borderId="38" xfId="8" applyFont="1" applyBorder="1" applyAlignment="1">
      <alignment horizontal="center" vertical="center" wrapText="1"/>
    </xf>
    <xf numFmtId="0" fontId="25" fillId="0" borderId="41" xfId="8" applyFont="1" applyBorder="1" applyAlignment="1">
      <alignment horizontal="center" vertical="center" wrapText="1"/>
    </xf>
    <xf numFmtId="0" fontId="26" fillId="15" borderId="1" xfId="8" applyFont="1" applyFill="1" applyBorder="1" applyAlignment="1">
      <alignment horizontal="left"/>
    </xf>
    <xf numFmtId="0" fontId="15" fillId="15" borderId="28" xfId="8" applyFont="1" applyFill="1" applyBorder="1" applyAlignment="1">
      <alignment horizontal="center" vertical="center"/>
    </xf>
    <xf numFmtId="0" fontId="15" fillId="15" borderId="33" xfId="8" applyFont="1" applyFill="1" applyBorder="1" applyAlignment="1">
      <alignment horizontal="center" vertical="center"/>
    </xf>
    <xf numFmtId="0" fontId="15" fillId="15" borderId="39" xfId="8" applyFont="1" applyFill="1" applyBorder="1" applyAlignment="1">
      <alignment horizontal="center" vertical="center"/>
    </xf>
    <xf numFmtId="0" fontId="22" fillId="15" borderId="28" xfId="8" applyFont="1" applyFill="1" applyBorder="1" applyAlignment="1">
      <alignment horizontal="center" vertical="center" wrapText="1"/>
    </xf>
    <xf numFmtId="0" fontId="22" fillId="15" borderId="35" xfId="8" applyFont="1" applyFill="1" applyBorder="1" applyAlignment="1">
      <alignment horizontal="center" vertical="center" wrapText="1"/>
    </xf>
    <xf numFmtId="0" fontId="22" fillId="15" borderId="40" xfId="8" applyFont="1" applyFill="1" applyBorder="1" applyAlignment="1">
      <alignment horizontal="center" vertical="center" wrapText="1"/>
    </xf>
    <xf numFmtId="0" fontId="11" fillId="0" borderId="0" xfId="8" applyFont="1" applyAlignment="1">
      <alignment horizontal="left"/>
    </xf>
    <xf numFmtId="0" fontId="11" fillId="0" borderId="0" xfId="8" applyFont="1" applyBorder="1" applyAlignment="1">
      <alignment horizontal="left"/>
    </xf>
    <xf numFmtId="0" fontId="23" fillId="15" borderId="30" xfId="8" applyFont="1" applyFill="1" applyBorder="1" applyAlignment="1">
      <alignment horizontal="center"/>
    </xf>
    <xf numFmtId="0" fontId="23" fillId="15" borderId="31" xfId="8" applyFont="1" applyFill="1" applyBorder="1" applyAlignment="1">
      <alignment horizontal="center"/>
    </xf>
    <xf numFmtId="0" fontId="23" fillId="15" borderId="32" xfId="8" applyFont="1" applyFill="1" applyBorder="1" applyAlignment="1">
      <alignment horizontal="center"/>
    </xf>
    <xf numFmtId="1" fontId="10" fillId="15" borderId="1" xfId="8" applyNumberFormat="1" applyFont="1" applyFill="1" applyBorder="1" applyAlignment="1">
      <alignment horizontal="center" vertical="center" wrapText="1"/>
    </xf>
    <xf numFmtId="0" fontId="24" fillId="15" borderId="36" xfId="8" applyFont="1" applyFill="1" applyBorder="1" applyAlignment="1">
      <alignment horizontal="center" vertical="center" wrapText="1"/>
    </xf>
    <xf numFmtId="0" fontId="24" fillId="15" borderId="35" xfId="8" applyFont="1" applyFill="1" applyBorder="1" applyAlignment="1">
      <alignment horizontal="center" vertical="center" wrapText="1"/>
    </xf>
    <xf numFmtId="0" fontId="24" fillId="15" borderId="40" xfId="8" applyFont="1" applyFill="1" applyBorder="1" applyAlignment="1">
      <alignment horizontal="center" vertical="center" wrapText="1"/>
    </xf>
    <xf numFmtId="0" fontId="22" fillId="15" borderId="33" xfId="8" applyFont="1" applyFill="1" applyBorder="1" applyAlignment="1">
      <alignment horizontal="center" vertical="center" wrapText="1"/>
    </xf>
    <xf numFmtId="0" fontId="22" fillId="15" borderId="36" xfId="8" applyFont="1" applyFill="1" applyBorder="1" applyAlignment="1">
      <alignment horizontal="center" vertical="center" wrapText="1"/>
    </xf>
    <xf numFmtId="0" fontId="7" fillId="5" borderId="1" xfId="15" applyFont="1" applyFill="1" applyBorder="1" applyAlignment="1">
      <alignment horizontal="center" vertical="center" wrapText="1"/>
    </xf>
    <xf numFmtId="0" fontId="7" fillId="5" borderId="5" xfId="15" applyFont="1" applyFill="1" applyBorder="1" applyAlignment="1">
      <alignment horizontal="center" vertical="center" wrapText="1"/>
    </xf>
    <xf numFmtId="0" fontId="6" fillId="0" borderId="0" xfId="15"/>
    <xf numFmtId="0" fontId="10" fillId="0" borderId="0" xfId="15" applyFont="1"/>
    <xf numFmtId="0" fontId="15" fillId="0" borderId="0" xfId="15" applyFont="1"/>
    <xf numFmtId="0" fontId="7" fillId="0" borderId="0" xfId="15" applyFont="1" applyAlignment="1">
      <alignment horizontal="center"/>
    </xf>
    <xf numFmtId="1" fontId="7" fillId="4" borderId="5" xfId="16" applyNumberFormat="1" applyFont="1" applyFill="1" applyBorder="1" applyAlignment="1">
      <alignment horizontal="centerContinuous" vertical="center"/>
    </xf>
    <xf numFmtId="1" fontId="7" fillId="6" borderId="5" xfId="16" applyNumberFormat="1" applyFont="1" applyFill="1" applyBorder="1" applyAlignment="1">
      <alignment horizontal="center" vertical="center"/>
    </xf>
    <xf numFmtId="1" fontId="7" fillId="3" borderId="6" xfId="16" applyNumberFormat="1" applyFont="1" applyFill="1" applyBorder="1" applyAlignment="1">
      <alignment horizontal="center" vertical="center"/>
    </xf>
    <xf numFmtId="0" fontId="10" fillId="0" borderId="9" xfId="15" applyFont="1" applyBorder="1"/>
    <xf numFmtId="0" fontId="7" fillId="0" borderId="10" xfId="15" applyFont="1" applyFill="1" applyBorder="1"/>
    <xf numFmtId="0" fontId="7" fillId="0" borderId="10" xfId="15" applyFont="1" applyFill="1" applyBorder="1" applyAlignment="1">
      <alignment horizontal="center"/>
    </xf>
    <xf numFmtId="0" fontId="7" fillId="0" borderId="11" xfId="15" applyFont="1" applyBorder="1" applyAlignment="1">
      <alignment horizontal="center"/>
    </xf>
    <xf numFmtId="0" fontId="7" fillId="0" borderId="12" xfId="15" applyFont="1" applyBorder="1" applyAlignment="1">
      <alignment horizontal="center" vertical="center"/>
    </xf>
    <xf numFmtId="166" fontId="7" fillId="0" borderId="10" xfId="15" applyNumberFormat="1" applyFont="1" applyBorder="1"/>
    <xf numFmtId="166" fontId="7" fillId="0" borderId="13" xfId="15" applyNumberFormat="1" applyFont="1" applyBorder="1"/>
    <xf numFmtId="166" fontId="7" fillId="0" borderId="10" xfId="15" applyNumberFormat="1" applyFont="1" applyFill="1" applyBorder="1"/>
    <xf numFmtId="166" fontId="7" fillId="0" borderId="14" xfId="15" applyNumberFormat="1" applyFont="1" applyFill="1" applyBorder="1"/>
    <xf numFmtId="0" fontId="10" fillId="7" borderId="15" xfId="15" applyFont="1" applyFill="1" applyBorder="1" applyAlignment="1"/>
    <xf numFmtId="0" fontId="7" fillId="0" borderId="16" xfId="15" applyFont="1" applyFill="1" applyBorder="1" applyAlignment="1">
      <alignment horizontal="center"/>
    </xf>
    <xf numFmtId="0" fontId="16" fillId="0" borderId="16" xfId="15" applyFont="1" applyFill="1" applyBorder="1" applyAlignment="1">
      <alignment horizontal="center"/>
    </xf>
    <xf numFmtId="0" fontId="7" fillId="8" borderId="17" xfId="15" applyFont="1" applyFill="1" applyBorder="1" applyAlignment="1">
      <alignment horizontal="center"/>
    </xf>
    <xf numFmtId="167" fontId="7" fillId="8" borderId="18" xfId="16" applyNumberFormat="1" applyFont="1" applyFill="1" applyBorder="1" applyAlignment="1">
      <alignment horizontal="right"/>
    </xf>
    <xf numFmtId="0" fontId="10" fillId="9" borderId="16" xfId="15" applyFont="1" applyFill="1" applyBorder="1" applyAlignment="1">
      <alignment horizontal="center"/>
    </xf>
    <xf numFmtId="0" fontId="10" fillId="9" borderId="19" xfId="15" applyFont="1" applyFill="1" applyBorder="1" applyAlignment="1">
      <alignment horizontal="center"/>
    </xf>
    <xf numFmtId="0" fontId="7" fillId="0" borderId="16" xfId="15" applyNumberFormat="1" applyFont="1" applyFill="1" applyBorder="1" applyAlignment="1">
      <alignment horizontal="center"/>
    </xf>
    <xf numFmtId="0" fontId="7" fillId="0" borderId="20" xfId="15" applyNumberFormat="1" applyFont="1" applyFill="1" applyBorder="1" applyAlignment="1">
      <alignment horizontal="center"/>
    </xf>
    <xf numFmtId="0" fontId="17" fillId="10" borderId="15" xfId="15" applyFont="1" applyFill="1" applyBorder="1" applyAlignment="1"/>
    <xf numFmtId="0" fontId="7" fillId="10" borderId="17" xfId="15" applyFont="1" applyFill="1" applyBorder="1" applyAlignment="1">
      <alignment horizontal="center"/>
    </xf>
    <xf numFmtId="167" fontId="7" fillId="10" borderId="18" xfId="16" applyNumberFormat="1" applyFont="1" applyFill="1" applyBorder="1" applyAlignment="1">
      <alignment horizontal="right"/>
    </xf>
    <xf numFmtId="0" fontId="10" fillId="10" borderId="16" xfId="15" applyNumberFormat="1" applyFont="1" applyFill="1" applyBorder="1" applyAlignment="1">
      <alignment horizontal="center"/>
    </xf>
    <xf numFmtId="0" fontId="7" fillId="10" borderId="16" xfId="15" applyNumberFormat="1" applyFont="1" applyFill="1" applyBorder="1" applyAlignment="1">
      <alignment horizontal="center"/>
    </xf>
    <xf numFmtId="0" fontId="7" fillId="10" borderId="19" xfId="15" applyNumberFormat="1" applyFont="1" applyFill="1" applyBorder="1" applyAlignment="1">
      <alignment horizontal="center"/>
    </xf>
    <xf numFmtId="0" fontId="7" fillId="10" borderId="15" xfId="15" applyFont="1" applyFill="1" applyBorder="1" applyAlignment="1"/>
    <xf numFmtId="49" fontId="7" fillId="10" borderId="15" xfId="15" applyNumberFormat="1" applyFont="1" applyFill="1" applyBorder="1" applyAlignment="1"/>
    <xf numFmtId="49" fontId="7" fillId="10" borderId="15" xfId="15" applyNumberFormat="1" applyFont="1" applyFill="1" applyBorder="1" applyAlignment="1">
      <alignment horizontal="left"/>
    </xf>
    <xf numFmtId="0" fontId="7" fillId="9" borderId="17" xfId="15" applyFont="1" applyFill="1" applyBorder="1" applyAlignment="1">
      <alignment horizontal="center"/>
    </xf>
    <xf numFmtId="167" fontId="7" fillId="9" borderId="18" xfId="16" applyNumberFormat="1" applyFont="1" applyFill="1" applyBorder="1" applyAlignment="1">
      <alignment horizontal="right"/>
    </xf>
    <xf numFmtId="0" fontId="10" fillId="11" borderId="15" xfId="15" applyFont="1" applyFill="1" applyBorder="1" applyAlignment="1"/>
    <xf numFmtId="0" fontId="7" fillId="10" borderId="15" xfId="15" applyFont="1" applyFill="1" applyBorder="1" applyAlignment="1">
      <alignment horizontal="left" wrapText="1"/>
    </xf>
    <xf numFmtId="1" fontId="7" fillId="10" borderId="16" xfId="15" applyNumberFormat="1" applyFont="1" applyFill="1" applyBorder="1" applyAlignment="1">
      <alignment horizontal="center"/>
    </xf>
    <xf numFmtId="1" fontId="7" fillId="10" borderId="19" xfId="15" applyNumberFormat="1" applyFont="1" applyFill="1" applyBorder="1" applyAlignment="1">
      <alignment horizontal="center"/>
    </xf>
    <xf numFmtId="0" fontId="7" fillId="12" borderId="17" xfId="15" applyFont="1" applyFill="1" applyBorder="1" applyAlignment="1">
      <alignment horizontal="center"/>
    </xf>
    <xf numFmtId="167" fontId="7" fillId="12" borderId="18" xfId="16" applyNumberFormat="1" applyFont="1" applyFill="1" applyBorder="1" applyAlignment="1">
      <alignment horizontal="right"/>
    </xf>
    <xf numFmtId="1" fontId="10" fillId="9" borderId="16" xfId="15" applyNumberFormat="1" applyFont="1" applyFill="1" applyBorder="1" applyAlignment="1">
      <alignment horizontal="center"/>
    </xf>
    <xf numFmtId="1" fontId="10" fillId="9" borderId="19" xfId="15" applyNumberFormat="1" applyFont="1" applyFill="1" applyBorder="1" applyAlignment="1">
      <alignment horizontal="center"/>
    </xf>
    <xf numFmtId="49" fontId="7" fillId="10" borderId="16" xfId="15" applyNumberFormat="1" applyFont="1" applyFill="1" applyBorder="1" applyAlignment="1">
      <alignment horizontal="center"/>
    </xf>
    <xf numFmtId="49" fontId="7" fillId="10" borderId="19" xfId="15" applyNumberFormat="1" applyFont="1" applyFill="1" applyBorder="1" applyAlignment="1">
      <alignment horizontal="center"/>
    </xf>
    <xf numFmtId="0" fontId="10" fillId="9" borderId="15" xfId="15" applyFont="1" applyFill="1" applyBorder="1" applyAlignment="1"/>
    <xf numFmtId="0" fontId="7" fillId="0" borderId="17" xfId="15" applyFont="1" applyBorder="1" applyAlignment="1">
      <alignment horizontal="center"/>
    </xf>
    <xf numFmtId="167" fontId="7" fillId="0" borderId="18" xfId="16" applyNumberFormat="1" applyFont="1" applyBorder="1" applyAlignment="1">
      <alignment horizontal="right"/>
    </xf>
    <xf numFmtId="0" fontId="10" fillId="0" borderId="16" xfId="15" applyNumberFormat="1" applyFont="1" applyFill="1" applyBorder="1" applyAlignment="1">
      <alignment horizontal="center"/>
    </xf>
    <xf numFmtId="0" fontId="10" fillId="13" borderId="15" xfId="15" applyFont="1" applyFill="1" applyBorder="1" applyAlignment="1"/>
    <xf numFmtId="0" fontId="7" fillId="13" borderId="17" xfId="15" applyFont="1" applyFill="1" applyBorder="1" applyAlignment="1">
      <alignment horizontal="center"/>
    </xf>
    <xf numFmtId="167" fontId="7" fillId="13" borderId="18" xfId="16" applyNumberFormat="1" applyFont="1" applyFill="1" applyBorder="1" applyAlignment="1">
      <alignment horizontal="right"/>
    </xf>
    <xf numFmtId="0" fontId="10" fillId="0" borderId="20" xfId="15" applyFont="1" applyFill="1" applyBorder="1" applyAlignment="1">
      <alignment horizontal="center"/>
    </xf>
    <xf numFmtId="0" fontId="7" fillId="0" borderId="15" xfId="15" applyFont="1" applyFill="1" applyBorder="1" applyAlignment="1"/>
    <xf numFmtId="0" fontId="7" fillId="14" borderId="16" xfId="15" applyNumberFormat="1" applyFont="1" applyFill="1" applyBorder="1" applyAlignment="1">
      <alignment horizontal="center"/>
    </xf>
    <xf numFmtId="0" fontId="7" fillId="14" borderId="19" xfId="15" applyNumberFormat="1" applyFont="1" applyFill="1" applyBorder="1" applyAlignment="1">
      <alignment horizontal="center"/>
    </xf>
    <xf numFmtId="0" fontId="10" fillId="10" borderId="19" xfId="15" applyNumberFormat="1" applyFont="1" applyFill="1" applyBorder="1" applyAlignment="1">
      <alignment horizontal="center"/>
    </xf>
    <xf numFmtId="1" fontId="10" fillId="0" borderId="16" xfId="16" applyNumberFormat="1" applyFont="1" applyFill="1" applyBorder="1" applyAlignment="1">
      <alignment horizontal="center" vertical="center"/>
    </xf>
    <xf numFmtId="1" fontId="10" fillId="0" borderId="19" xfId="16" applyNumberFormat="1" applyFont="1" applyFill="1" applyBorder="1" applyAlignment="1">
      <alignment horizontal="center" vertical="center"/>
    </xf>
    <xf numFmtId="169" fontId="10" fillId="0" borderId="20" xfId="16" applyFont="1" applyFill="1" applyBorder="1" applyAlignment="1">
      <alignment horizontal="center" vertical="center"/>
    </xf>
    <xf numFmtId="0" fontId="16" fillId="0" borderId="17" xfId="15" applyFont="1" applyFill="1" applyBorder="1" applyAlignment="1">
      <alignment horizontal="center"/>
    </xf>
    <xf numFmtId="0" fontId="16" fillId="0" borderId="18" xfId="15" applyFont="1" applyFill="1" applyBorder="1" applyAlignment="1">
      <alignment horizontal="center"/>
    </xf>
    <xf numFmtId="1" fontId="10" fillId="10" borderId="16" xfId="15" applyNumberFormat="1" applyFont="1" applyFill="1" applyBorder="1" applyAlignment="1">
      <alignment horizontal="center"/>
    </xf>
    <xf numFmtId="1" fontId="10" fillId="10" borderId="19" xfId="15" applyNumberFormat="1" applyFont="1" applyFill="1" applyBorder="1" applyAlignment="1">
      <alignment horizontal="center"/>
    </xf>
    <xf numFmtId="0" fontId="7" fillId="10" borderId="21" xfId="15" applyNumberFormat="1" applyFont="1" applyFill="1" applyBorder="1" applyAlignment="1">
      <alignment horizontal="center"/>
    </xf>
    <xf numFmtId="0" fontId="7" fillId="0" borderId="22" xfId="15" applyFont="1" applyFill="1" applyBorder="1" applyAlignment="1"/>
    <xf numFmtId="0" fontId="7" fillId="0" borderId="23" xfId="15" applyFont="1" applyFill="1" applyBorder="1" applyAlignment="1">
      <alignment horizontal="center"/>
    </xf>
    <xf numFmtId="0" fontId="7" fillId="0" borderId="24" xfId="15" applyFont="1" applyFill="1" applyBorder="1" applyAlignment="1">
      <alignment horizontal="center"/>
    </xf>
    <xf numFmtId="167" fontId="7" fillId="0" borderId="25" xfId="16" applyNumberFormat="1" applyFont="1" applyFill="1" applyBorder="1" applyAlignment="1">
      <alignment horizontal="right"/>
    </xf>
    <xf numFmtId="0" fontId="7" fillId="10" borderId="23" xfId="15" applyNumberFormat="1" applyFont="1" applyFill="1" applyBorder="1" applyAlignment="1">
      <alignment horizontal="center"/>
    </xf>
    <xf numFmtId="0" fontId="7" fillId="10" borderId="26" xfId="15" applyNumberFormat="1" applyFont="1" applyFill="1" applyBorder="1" applyAlignment="1">
      <alignment horizontal="center"/>
    </xf>
    <xf numFmtId="0" fontId="7" fillId="10" borderId="113" xfId="15" applyNumberFormat="1" applyFont="1" applyFill="1" applyBorder="1" applyAlignment="1">
      <alignment horizontal="center"/>
    </xf>
    <xf numFmtId="0" fontId="7" fillId="0" borderId="23" xfId="15" applyNumberFormat="1" applyFont="1" applyFill="1" applyBorder="1" applyAlignment="1">
      <alignment horizontal="center"/>
    </xf>
    <xf numFmtId="0" fontId="7" fillId="0" borderId="27" xfId="15" applyNumberFormat="1" applyFont="1" applyFill="1" applyBorder="1" applyAlignment="1">
      <alignment horizontal="center"/>
    </xf>
    <xf numFmtId="0" fontId="10" fillId="10" borderId="16" xfId="15" applyFont="1" applyFill="1" applyBorder="1" applyAlignment="1">
      <alignment horizontal="center"/>
    </xf>
    <xf numFmtId="2" fontId="7" fillId="0" borderId="16" xfId="15" applyNumberFormat="1" applyFont="1" applyFill="1" applyBorder="1" applyAlignment="1">
      <alignment horizontal="center"/>
    </xf>
    <xf numFmtId="0" fontId="7" fillId="10" borderId="16" xfId="15" applyFont="1" applyFill="1" applyBorder="1" applyAlignment="1">
      <alignment horizontal="center"/>
    </xf>
    <xf numFmtId="172" fontId="7" fillId="10" borderId="16" xfId="15" applyNumberFormat="1" applyFont="1" applyFill="1" applyBorder="1" applyAlignment="1">
      <alignment horizontal="center"/>
    </xf>
    <xf numFmtId="4" fontId="10" fillId="9" borderId="16" xfId="15" applyNumberFormat="1" applyFont="1" applyFill="1" applyBorder="1" applyAlignment="1">
      <alignment horizontal="center"/>
    </xf>
    <xf numFmtId="4" fontId="7" fillId="10" borderId="16" xfId="15" applyNumberFormat="1" applyFont="1" applyFill="1" applyBorder="1" applyAlignment="1">
      <alignment horizontal="center"/>
    </xf>
    <xf numFmtId="173" fontId="7" fillId="10" borderId="16" xfId="15" applyNumberFormat="1" applyFont="1" applyFill="1" applyBorder="1" applyAlignment="1">
      <alignment horizontal="center"/>
    </xf>
    <xf numFmtId="0" fontId="10" fillId="2" borderId="4" xfId="15" applyFont="1" applyFill="1" applyBorder="1" applyAlignment="1">
      <alignment horizontal="center" vertical="center"/>
    </xf>
    <xf numFmtId="0" fontId="7" fillId="0" borderId="7" xfId="15" applyFont="1" applyBorder="1"/>
    <xf numFmtId="0" fontId="7" fillId="2" borderId="5" xfId="15" applyFont="1" applyFill="1" applyBorder="1" applyAlignment="1">
      <alignment horizontal="center" vertical="center" wrapText="1"/>
    </xf>
    <xf numFmtId="0" fontId="7" fillId="0" borderId="1" xfId="15" applyFont="1" applyBorder="1"/>
    <xf numFmtId="0" fontId="7" fillId="4" borderId="1" xfId="15" applyFont="1" applyFill="1" applyBorder="1" applyAlignment="1">
      <alignment horizontal="center" vertical="center" wrapText="1"/>
    </xf>
    <xf numFmtId="0" fontId="7" fillId="3" borderId="1" xfId="15" applyFont="1" applyFill="1" applyBorder="1"/>
    <xf numFmtId="0" fontId="7" fillId="6" borderId="1" xfId="15" applyFont="1" applyFill="1" applyBorder="1" applyAlignment="1">
      <alignment horizontal="center" vertical="center" wrapText="1"/>
    </xf>
    <xf numFmtId="0" fontId="7" fillId="3" borderId="8" xfId="15" applyFont="1" applyFill="1" applyBorder="1" applyAlignment="1">
      <alignment horizontal="center" vertical="center" wrapText="1"/>
    </xf>
    <xf numFmtId="0" fontId="7" fillId="3" borderId="8" xfId="15" applyFont="1" applyFill="1" applyBorder="1"/>
    <xf numFmtId="0" fontId="7" fillId="3" borderId="5" xfId="15" applyFont="1" applyFill="1" applyBorder="1" applyAlignment="1">
      <alignment horizontal="center" vertical="center" wrapText="1"/>
    </xf>
    <xf numFmtId="0" fontId="7" fillId="3" borderId="1" xfId="15" applyFont="1" applyFill="1" applyBorder="1" applyAlignment="1">
      <alignment horizontal="center" vertical="center" wrapText="1"/>
    </xf>
    <xf numFmtId="0" fontId="6" fillId="0" borderId="0" xfId="20"/>
    <xf numFmtId="0" fontId="33" fillId="0" borderId="0" xfId="20" applyFont="1"/>
    <xf numFmtId="0" fontId="34" fillId="0" borderId="0" xfId="20" applyFont="1"/>
    <xf numFmtId="0" fontId="35" fillId="0" borderId="0" xfId="20" applyFont="1"/>
    <xf numFmtId="0" fontId="37" fillId="0" borderId="0" xfId="20" applyFont="1" applyBorder="1"/>
    <xf numFmtId="0" fontId="32" fillId="0" borderId="0" xfId="20" applyFont="1" applyBorder="1"/>
    <xf numFmtId="0" fontId="32" fillId="0" borderId="0" xfId="20" applyFont="1" applyFill="1" applyBorder="1"/>
    <xf numFmtId="0" fontId="36" fillId="0" borderId="0" xfId="20" applyFont="1" applyBorder="1" applyAlignment="1">
      <alignment horizontal="left"/>
    </xf>
    <xf numFmtId="168" fontId="35" fillId="0" borderId="63" xfId="20" applyNumberFormat="1" applyFont="1" applyFill="1" applyBorder="1" applyAlignment="1">
      <alignment vertical="center"/>
    </xf>
    <xf numFmtId="0" fontId="35" fillId="0" borderId="62" xfId="20" applyFont="1" applyFill="1" applyBorder="1" applyAlignment="1">
      <alignment horizontal="left" vertical="center"/>
    </xf>
    <xf numFmtId="0" fontId="35" fillId="0" borderId="61" xfId="20" applyFont="1" applyBorder="1" applyAlignment="1">
      <alignment horizontal="left" vertical="center" wrapText="1"/>
    </xf>
    <xf numFmtId="168" fontId="35" fillId="0" borderId="8" xfId="21" applyNumberFormat="1" applyFont="1" applyFill="1" applyBorder="1" applyAlignment="1">
      <alignment vertical="center"/>
    </xf>
    <xf numFmtId="168" fontId="35" fillId="0" borderId="1" xfId="21" applyNumberFormat="1" applyFont="1" applyFill="1" applyBorder="1" applyAlignment="1">
      <alignment vertical="center"/>
    </xf>
    <xf numFmtId="168" fontId="35" fillId="0" borderId="1" xfId="21" applyNumberFormat="1" applyFont="1" applyBorder="1" applyAlignment="1">
      <alignment vertical="center"/>
    </xf>
    <xf numFmtId="168" fontId="32" fillId="0" borderId="1" xfId="21" applyNumberFormat="1" applyFont="1" applyFill="1" applyBorder="1" applyAlignment="1">
      <alignment vertical="center"/>
    </xf>
    <xf numFmtId="0" fontId="32" fillId="0" borderId="1" xfId="20" applyFont="1" applyFill="1" applyBorder="1" applyAlignment="1">
      <alignment horizontal="right" vertical="center"/>
    </xf>
    <xf numFmtId="0" fontId="32" fillId="0" borderId="1" xfId="20" applyFont="1" applyBorder="1" applyAlignment="1">
      <alignment horizontal="center" vertical="center" wrapText="1"/>
    </xf>
    <xf numFmtId="0" fontId="35" fillId="0" borderId="1" xfId="20" applyFont="1" applyBorder="1" applyAlignment="1">
      <alignment horizontal="center" vertical="center" wrapText="1"/>
    </xf>
    <xf numFmtId="0" fontId="35" fillId="0" borderId="7" xfId="20" applyFont="1" applyBorder="1" applyAlignment="1">
      <alignment horizontal="left" vertical="center" wrapText="1"/>
    </xf>
    <xf numFmtId="168" fontId="35" fillId="0" borderId="8" xfId="21" applyNumberFormat="1" applyFont="1" applyBorder="1" applyAlignment="1">
      <alignment vertical="center"/>
    </xf>
    <xf numFmtId="168" fontId="32" fillId="0" borderId="1" xfId="21" applyNumberFormat="1" applyFont="1" applyBorder="1" applyAlignment="1">
      <alignment vertical="center"/>
    </xf>
    <xf numFmtId="3" fontId="32" fillId="0" borderId="1" xfId="20" applyNumberFormat="1" applyFont="1" applyBorder="1" applyAlignment="1">
      <alignment vertical="center"/>
    </xf>
    <xf numFmtId="0" fontId="35" fillId="0" borderId="7" xfId="20" applyFont="1" applyFill="1" applyBorder="1" applyAlignment="1">
      <alignment vertical="center" wrapText="1"/>
    </xf>
    <xf numFmtId="3" fontId="35" fillId="19" borderId="60" xfId="20" applyNumberFormat="1" applyFont="1" applyFill="1" applyBorder="1" applyAlignment="1">
      <alignment vertical="center"/>
    </xf>
    <xf numFmtId="3" fontId="35" fillId="19" borderId="0" xfId="20" applyNumberFormat="1" applyFont="1" applyFill="1" applyBorder="1" applyAlignment="1">
      <alignment vertical="center"/>
    </xf>
    <xf numFmtId="0" fontId="35" fillId="19" borderId="0" xfId="20" applyFont="1" applyFill="1" applyBorder="1" applyAlignment="1">
      <alignment vertical="center" wrapText="1"/>
    </xf>
    <xf numFmtId="0" fontId="35" fillId="19" borderId="2" xfId="20" applyFont="1" applyFill="1" applyBorder="1" applyAlignment="1">
      <alignment vertical="center" wrapText="1"/>
    </xf>
    <xf numFmtId="0" fontId="35" fillId="17" borderId="60" xfId="20" applyFont="1" applyFill="1" applyBorder="1" applyAlignment="1">
      <alignment vertical="center"/>
    </xf>
    <xf numFmtId="0" fontId="35" fillId="17" borderId="31" xfId="20" applyFont="1" applyFill="1" applyBorder="1" applyAlignment="1">
      <alignment horizontal="left" vertical="center"/>
    </xf>
    <xf numFmtId="0" fontId="35" fillId="17" borderId="59" xfId="20" applyFont="1" applyFill="1" applyBorder="1" applyAlignment="1">
      <alignment vertical="center"/>
    </xf>
    <xf numFmtId="0" fontId="35" fillId="18" borderId="58" xfId="20" applyFont="1" applyFill="1" applyBorder="1" applyAlignment="1">
      <alignment vertical="center"/>
    </xf>
    <xf numFmtId="0" fontId="35" fillId="18" borderId="0" xfId="20" applyFont="1" applyFill="1" applyBorder="1" applyAlignment="1">
      <alignment horizontal="center" vertical="center"/>
    </xf>
    <xf numFmtId="0" fontId="35" fillId="16" borderId="127" xfId="20" applyFont="1" applyFill="1" applyBorder="1" applyAlignment="1">
      <alignment horizontal="center" vertical="center" wrapText="1"/>
    </xf>
    <xf numFmtId="0" fontId="35" fillId="16" borderId="128" xfId="20" applyFont="1" applyFill="1" applyBorder="1" applyAlignment="1">
      <alignment horizontal="center" vertical="center" wrapText="1"/>
    </xf>
    <xf numFmtId="0" fontId="35" fillId="16" borderId="97" xfId="20" applyFont="1" applyFill="1" applyBorder="1" applyAlignment="1">
      <alignment horizontal="center" vertical="center" wrapText="1"/>
    </xf>
    <xf numFmtId="0" fontId="35" fillId="16" borderId="55" xfId="20" applyFont="1" applyFill="1" applyBorder="1" applyAlignment="1">
      <alignment horizontal="center" vertical="center" wrapText="1"/>
    </xf>
    <xf numFmtId="0" fontId="35" fillId="16" borderId="124" xfId="20" applyFont="1" applyFill="1" applyBorder="1" applyAlignment="1">
      <alignment horizontal="center" vertical="center" wrapText="1"/>
    </xf>
    <xf numFmtId="0" fontId="35" fillId="16" borderId="38" xfId="20" applyFont="1" applyFill="1" applyBorder="1" applyAlignment="1">
      <alignment horizontal="center" vertical="center" wrapText="1"/>
    </xf>
    <xf numFmtId="0" fontId="35" fillId="16" borderId="129" xfId="20" applyFont="1" applyFill="1" applyBorder="1" applyAlignment="1">
      <alignment horizontal="center" vertical="center" wrapText="1"/>
    </xf>
    <xf numFmtId="0" fontId="35" fillId="16" borderId="130" xfId="20" applyFont="1" applyFill="1" applyBorder="1" applyAlignment="1">
      <alignment horizontal="center" vertical="center" wrapText="1"/>
    </xf>
    <xf numFmtId="0" fontId="35" fillId="16" borderId="131" xfId="20" applyFont="1" applyFill="1" applyBorder="1" applyAlignment="1">
      <alignment horizontal="center" vertical="center" wrapText="1"/>
    </xf>
    <xf numFmtId="0" fontId="35" fillId="16" borderId="132" xfId="20" applyFont="1" applyFill="1" applyBorder="1" applyAlignment="1">
      <alignment horizontal="center" vertical="center" wrapText="1"/>
    </xf>
    <xf numFmtId="0" fontId="35" fillId="16" borderId="133" xfId="20" applyFont="1" applyFill="1" applyBorder="1" applyAlignment="1">
      <alignment horizontal="center" vertical="center" wrapText="1"/>
    </xf>
    <xf numFmtId="0" fontId="35" fillId="16" borderId="134" xfId="20" applyFont="1" applyFill="1" applyBorder="1" applyAlignment="1">
      <alignment horizontal="center" vertical="center" wrapText="1"/>
    </xf>
    <xf numFmtId="0" fontId="35" fillId="18" borderId="56" xfId="20" applyFont="1" applyFill="1" applyBorder="1" applyAlignment="1">
      <alignment horizontal="left" vertical="center"/>
    </xf>
    <xf numFmtId="0" fontId="35" fillId="18" borderId="57" xfId="20" applyFont="1" applyFill="1" applyBorder="1" applyAlignment="1">
      <alignment horizontal="left" vertical="center"/>
    </xf>
    <xf numFmtId="0" fontId="35" fillId="18" borderId="135" xfId="20" applyFont="1" applyFill="1" applyBorder="1" applyAlignment="1">
      <alignment horizontal="left" vertical="center"/>
    </xf>
    <xf numFmtId="0" fontId="35" fillId="16" borderId="53" xfId="20" applyFont="1" applyFill="1" applyBorder="1" applyAlignment="1">
      <alignment horizontal="left" vertical="center"/>
    </xf>
    <xf numFmtId="0" fontId="35" fillId="16" borderId="54" xfId="20" applyFont="1" applyFill="1" applyBorder="1" applyAlignment="1">
      <alignment horizontal="left" vertical="center"/>
    </xf>
    <xf numFmtId="0" fontId="35" fillId="0" borderId="0" xfId="20" applyFont="1" applyBorder="1" applyAlignment="1">
      <alignment horizontal="left"/>
    </xf>
    <xf numFmtId="0" fontId="35" fillId="16" borderId="53" xfId="20" applyFont="1" applyFill="1" applyBorder="1" applyAlignment="1">
      <alignment horizontal="center" vertical="center" wrapText="1"/>
    </xf>
    <xf numFmtId="0" fontId="35" fillId="16" borderId="54" xfId="20" applyFont="1" applyFill="1" applyBorder="1" applyAlignment="1">
      <alignment horizontal="center" vertical="center" wrapText="1"/>
    </xf>
    <xf numFmtId="0" fontId="39" fillId="16" borderId="72" xfId="29" applyFont="1" applyFill="1" applyBorder="1" applyAlignment="1">
      <alignment horizontal="center" vertical="center"/>
    </xf>
    <xf numFmtId="0" fontId="39" fillId="16" borderId="67" xfId="29" applyFont="1" applyFill="1" applyBorder="1" applyAlignment="1">
      <alignment horizontal="center" vertical="center"/>
    </xf>
    <xf numFmtId="0" fontId="6" fillId="0" borderId="0" xfId="29"/>
    <xf numFmtId="0" fontId="38" fillId="0" borderId="0" xfId="29" applyFont="1"/>
    <xf numFmtId="0" fontId="21" fillId="0" borderId="0" xfId="29" applyFont="1"/>
    <xf numFmtId="0" fontId="39" fillId="0" borderId="0" xfId="29" applyFont="1"/>
    <xf numFmtId="0" fontId="6" fillId="0" borderId="0" xfId="29" applyBorder="1"/>
    <xf numFmtId="0" fontId="6" fillId="0" borderId="0" xfId="29" applyFill="1" applyBorder="1"/>
    <xf numFmtId="0" fontId="10" fillId="0" borderId="0" xfId="29" applyFont="1" applyFill="1" applyBorder="1" applyAlignment="1"/>
    <xf numFmtId="0" fontId="41" fillId="16" borderId="68" xfId="29" applyFont="1" applyFill="1" applyBorder="1" applyAlignment="1">
      <alignment horizontal="center" vertical="center" wrapText="1"/>
    </xf>
    <xf numFmtId="0" fontId="42" fillId="17" borderId="69" xfId="29" applyFont="1" applyFill="1" applyBorder="1" applyAlignment="1">
      <alignment horizontal="center" vertical="center"/>
    </xf>
    <xf numFmtId="0" fontId="42" fillId="17" borderId="70" xfId="29" applyFont="1" applyFill="1" applyBorder="1" applyAlignment="1">
      <alignment vertical="center"/>
    </xf>
    <xf numFmtId="0" fontId="42" fillId="17" borderId="70" xfId="29" applyFont="1" applyFill="1" applyBorder="1" applyAlignment="1">
      <alignment horizontal="center" vertical="center"/>
    </xf>
    <xf numFmtId="0" fontId="43" fillId="17" borderId="71" xfId="29" applyFont="1" applyFill="1" applyBorder="1"/>
    <xf numFmtId="0" fontId="41" fillId="16" borderId="73" xfId="29" applyFont="1" applyFill="1" applyBorder="1" applyAlignment="1">
      <alignment horizontal="center" vertical="center" wrapText="1"/>
    </xf>
    <xf numFmtId="0" fontId="41" fillId="16" borderId="74" xfId="29" applyFont="1" applyFill="1" applyBorder="1" applyAlignment="1">
      <alignment horizontal="center" vertical="center" wrapText="1"/>
    </xf>
    <xf numFmtId="0" fontId="41" fillId="16" borderId="75" xfId="29" applyFont="1" applyFill="1" applyBorder="1" applyAlignment="1">
      <alignment horizontal="center" vertical="center" wrapText="1"/>
    </xf>
    <xf numFmtId="0" fontId="41" fillId="16" borderId="73" xfId="29" applyFont="1" applyFill="1" applyBorder="1" applyAlignment="1">
      <alignment horizontal="center" wrapText="1"/>
    </xf>
    <xf numFmtId="0" fontId="41" fillId="16" borderId="76" xfId="29" applyFont="1" applyFill="1" applyBorder="1" applyAlignment="1">
      <alignment horizontal="center" vertical="center" wrapText="1"/>
    </xf>
    <xf numFmtId="0" fontId="41" fillId="16" borderId="73" xfId="29" applyFont="1" applyFill="1" applyBorder="1" applyAlignment="1">
      <alignment vertical="center" wrapText="1"/>
    </xf>
    <xf numFmtId="0" fontId="41" fillId="16" borderId="78" xfId="29" applyFont="1" applyFill="1" applyBorder="1" applyAlignment="1">
      <alignment horizontal="center" vertical="center" wrapText="1"/>
    </xf>
    <xf numFmtId="0" fontId="41" fillId="16" borderId="78" xfId="29" applyFont="1" applyFill="1" applyBorder="1" applyAlignment="1">
      <alignment vertical="center" wrapText="1"/>
    </xf>
    <xf numFmtId="0" fontId="41" fillId="16" borderId="79" xfId="29" applyFont="1" applyFill="1" applyBorder="1" applyAlignment="1">
      <alignment horizontal="center" vertical="center" wrapText="1"/>
    </xf>
    <xf numFmtId="0" fontId="6" fillId="0" borderId="0" xfId="29" applyAlignment="1">
      <alignment horizontal="left" vertical="center"/>
    </xf>
    <xf numFmtId="0" fontId="18" fillId="0" borderId="0" xfId="29" applyFont="1" applyFill="1" applyBorder="1" applyAlignment="1">
      <alignment horizontal="left" wrapText="1"/>
    </xf>
    <xf numFmtId="0" fontId="41" fillId="0" borderId="0" xfId="29" applyFont="1" applyFill="1" applyBorder="1" applyAlignment="1">
      <alignment wrapText="1"/>
    </xf>
    <xf numFmtId="0" fontId="10" fillId="0" borderId="0" xfId="29" applyFont="1" applyFill="1" applyBorder="1" applyAlignment="1">
      <alignment horizontal="center"/>
    </xf>
    <xf numFmtId="0" fontId="10" fillId="0" borderId="0" xfId="29" applyFont="1" applyFill="1" applyBorder="1" applyAlignment="1">
      <alignment horizontal="center" vertical="center"/>
    </xf>
    <xf numFmtId="168" fontId="18" fillId="0" borderId="0" xfId="27" applyNumberFormat="1" applyFont="1" applyFill="1" applyBorder="1" applyAlignment="1"/>
    <xf numFmtId="0" fontId="38" fillId="17" borderId="80" xfId="29" applyFont="1" applyFill="1" applyBorder="1" applyAlignment="1">
      <alignment horizontal="left" vertical="center"/>
    </xf>
    <xf numFmtId="0" fontId="23" fillId="17" borderId="81" xfId="29" applyFont="1" applyFill="1" applyBorder="1" applyAlignment="1">
      <alignment horizontal="left"/>
    </xf>
    <xf numFmtId="0" fontId="23" fillId="17" borderId="81" xfId="29" applyFont="1" applyFill="1" applyBorder="1" applyAlignment="1"/>
    <xf numFmtId="0" fontId="43" fillId="17" borderId="82" xfId="29" applyFont="1" applyFill="1" applyBorder="1"/>
    <xf numFmtId="0" fontId="18" fillId="22" borderId="67" xfId="29" applyFont="1" applyFill="1" applyBorder="1" applyAlignment="1">
      <alignment vertical="center" wrapText="1"/>
    </xf>
    <xf numFmtId="0" fontId="18" fillId="22" borderId="68" xfId="29" applyFont="1" applyFill="1" applyBorder="1" applyAlignment="1">
      <alignment wrapText="1"/>
    </xf>
    <xf numFmtId="0" fontId="10" fillId="22" borderId="68" xfId="29" applyFont="1" applyFill="1" applyBorder="1" applyAlignment="1">
      <alignment horizontal="center"/>
    </xf>
    <xf numFmtId="0" fontId="10" fillId="22" borderId="68" xfId="29" applyFont="1" applyFill="1" applyBorder="1" applyAlignment="1">
      <alignment horizontal="center" vertical="center"/>
    </xf>
    <xf numFmtId="0" fontId="10" fillId="22" borderId="83" xfId="29" applyFont="1" applyFill="1" applyBorder="1" applyAlignment="1">
      <alignment horizontal="center" vertical="center"/>
    </xf>
    <xf numFmtId="0" fontId="18" fillId="22" borderId="72" xfId="29" applyFont="1" applyFill="1" applyBorder="1" applyAlignment="1">
      <alignment vertical="center" wrapText="1"/>
    </xf>
    <xf numFmtId="0" fontId="18" fillId="22" borderId="73" xfId="29" applyFont="1" applyFill="1" applyBorder="1" applyAlignment="1">
      <alignment wrapText="1"/>
    </xf>
    <xf numFmtId="0" fontId="10" fillId="22" borderId="73" xfId="29" applyFont="1" applyFill="1" applyBorder="1" applyAlignment="1">
      <alignment horizontal="center"/>
    </xf>
    <xf numFmtId="0" fontId="10" fillId="22" borderId="73" xfId="29" applyFont="1" applyFill="1" applyBorder="1" applyAlignment="1">
      <alignment horizontal="center" vertical="center"/>
    </xf>
    <xf numFmtId="0" fontId="10" fillId="22" borderId="76" xfId="29" applyFont="1" applyFill="1" applyBorder="1" applyAlignment="1">
      <alignment horizontal="center" vertical="center"/>
    </xf>
    <xf numFmtId="0" fontId="18" fillId="23" borderId="72" xfId="29" applyFont="1" applyFill="1" applyBorder="1" applyAlignment="1">
      <alignment vertical="center" wrapText="1"/>
    </xf>
    <xf numFmtId="0" fontId="18" fillId="23" borderId="73" xfId="29" applyFont="1" applyFill="1" applyBorder="1" applyAlignment="1">
      <alignment wrapText="1"/>
    </xf>
    <xf numFmtId="0" fontId="10" fillId="23" borderId="73" xfId="29" applyFont="1" applyFill="1" applyBorder="1" applyAlignment="1">
      <alignment horizontal="center"/>
    </xf>
    <xf numFmtId="0" fontId="10" fillId="23" borderId="73" xfId="29" applyFont="1" applyFill="1" applyBorder="1" applyAlignment="1">
      <alignment horizontal="center" vertical="center"/>
    </xf>
    <xf numFmtId="0" fontId="10" fillId="23" borderId="76" xfId="29" applyFont="1" applyFill="1" applyBorder="1" applyAlignment="1">
      <alignment horizontal="center" vertical="center"/>
    </xf>
    <xf numFmtId="0" fontId="18" fillId="22" borderId="74" xfId="29" applyFont="1" applyFill="1" applyBorder="1" applyAlignment="1">
      <alignment wrapText="1"/>
    </xf>
    <xf numFmtId="0" fontId="10" fillId="22" borderId="74" xfId="29" applyFont="1" applyFill="1" applyBorder="1" applyAlignment="1">
      <alignment horizontal="center"/>
    </xf>
    <xf numFmtId="0" fontId="18" fillId="23" borderId="77" xfId="29" applyFont="1" applyFill="1" applyBorder="1" applyAlignment="1">
      <alignment vertical="center" wrapText="1"/>
    </xf>
    <xf numFmtId="0" fontId="18" fillId="23" borderId="78" xfId="29" applyFont="1" applyFill="1" applyBorder="1" applyAlignment="1">
      <alignment wrapText="1"/>
    </xf>
    <xf numFmtId="0" fontId="10" fillId="23" borderId="78" xfId="29" applyFont="1" applyFill="1" applyBorder="1" applyAlignment="1">
      <alignment horizontal="center"/>
    </xf>
    <xf numFmtId="0" fontId="10" fillId="23" borderId="78" xfId="29" applyFont="1" applyFill="1" applyBorder="1" applyAlignment="1">
      <alignment horizontal="center" vertical="center"/>
    </xf>
    <xf numFmtId="0" fontId="10" fillId="23" borderId="79" xfId="29" applyFont="1" applyFill="1" applyBorder="1" applyAlignment="1">
      <alignment horizontal="center" vertical="center"/>
    </xf>
    <xf numFmtId="0" fontId="18" fillId="0" borderId="0" xfId="29" applyFont="1" applyFill="1" applyBorder="1" applyAlignment="1">
      <alignment vertical="center" wrapText="1"/>
    </xf>
    <xf numFmtId="0" fontId="38" fillId="17" borderId="64" xfId="29" applyFont="1" applyFill="1" applyBorder="1" applyAlignment="1">
      <alignment horizontal="left" vertical="center"/>
    </xf>
    <xf numFmtId="0" fontId="23" fillId="17" borderId="65" xfId="29" applyFont="1" applyFill="1" applyBorder="1" applyAlignment="1">
      <alignment horizontal="left"/>
    </xf>
    <xf numFmtId="0" fontId="23" fillId="17" borderId="65" xfId="29" applyFont="1" applyFill="1" applyBorder="1" applyAlignment="1"/>
    <xf numFmtId="0" fontId="43" fillId="17" borderId="66" xfId="29" applyFont="1" applyFill="1" applyBorder="1"/>
    <xf numFmtId="0" fontId="18" fillId="22" borderId="68" xfId="29" applyFont="1" applyFill="1" applyBorder="1" applyAlignment="1">
      <alignment vertical="center" wrapText="1"/>
    </xf>
    <xf numFmtId="0" fontId="18" fillId="23" borderId="73" xfId="29" applyFont="1" applyFill="1" applyBorder="1" applyAlignment="1">
      <alignment vertical="center" wrapText="1"/>
    </xf>
    <xf numFmtId="0" fontId="18" fillId="22" borderId="73" xfId="29" applyFont="1" applyFill="1" applyBorder="1" applyAlignment="1">
      <alignment vertical="center" wrapText="1"/>
    </xf>
    <xf numFmtId="0" fontId="18" fillId="23" borderId="78" xfId="29" applyFont="1" applyFill="1" applyBorder="1" applyAlignment="1">
      <alignment vertical="center" wrapText="1"/>
    </xf>
    <xf numFmtId="0" fontId="44" fillId="0" borderId="0" xfId="29" applyFont="1"/>
    <xf numFmtId="0" fontId="39" fillId="16" borderId="77" xfId="29" applyFont="1" applyFill="1" applyBorder="1" applyAlignment="1">
      <alignment horizontal="center" vertical="center"/>
    </xf>
    <xf numFmtId="0" fontId="41" fillId="16" borderId="68" xfId="29" applyFont="1" applyFill="1" applyBorder="1" applyAlignment="1">
      <alignment horizontal="center" vertical="center" wrapText="1"/>
    </xf>
    <xf numFmtId="0" fontId="41" fillId="16" borderId="73" xfId="29" applyFont="1" applyFill="1" applyBorder="1" applyAlignment="1">
      <alignment horizontal="center" vertical="center" wrapText="1"/>
    </xf>
    <xf numFmtId="0" fontId="41" fillId="16" borderId="78" xfId="29" applyFont="1" applyFill="1" applyBorder="1" applyAlignment="1">
      <alignment horizontal="center" vertical="center" wrapText="1"/>
    </xf>
    <xf numFmtId="0" fontId="40" fillId="0" borderId="64" xfId="29" applyFont="1" applyBorder="1" applyAlignment="1">
      <alignment horizontal="center" vertical="center"/>
    </xf>
    <xf numFmtId="0" fontId="40" fillId="0" borderId="65" xfId="29" applyFont="1" applyBorder="1" applyAlignment="1">
      <alignment horizontal="center" vertical="center"/>
    </xf>
    <xf numFmtId="0" fontId="6" fillId="0" borderId="65" xfId="29" applyBorder="1" applyAlignment="1">
      <alignment horizontal="center" vertical="center"/>
    </xf>
    <xf numFmtId="0" fontId="6" fillId="0" borderId="66" xfId="29" applyBorder="1" applyAlignment="1">
      <alignment horizontal="center" vertical="center"/>
    </xf>
    <xf numFmtId="0" fontId="38" fillId="21" borderId="64" xfId="29" applyFont="1" applyFill="1" applyBorder="1" applyAlignment="1">
      <alignment horizontal="left" vertical="center"/>
    </xf>
    <xf numFmtId="0" fontId="38" fillId="21" borderId="65" xfId="29" applyFont="1" applyFill="1" applyBorder="1" applyAlignment="1">
      <alignment horizontal="left" vertical="center"/>
    </xf>
    <xf numFmtId="0" fontId="6" fillId="21" borderId="65" xfId="29" applyFill="1" applyBorder="1" applyAlignment="1">
      <alignment horizontal="left" vertical="center"/>
    </xf>
    <xf numFmtId="0" fontId="6" fillId="21" borderId="66" xfId="29" applyFill="1" applyBorder="1" applyAlignment="1">
      <alignment horizontal="left" vertical="center"/>
    </xf>
  </cellXfs>
  <cellStyles count="33">
    <cellStyle name="Excel Built-in Excel Built-in Excel Built-in Excel Built-in Explanatory Text" xfId="4"/>
    <cellStyle name="Millares" xfId="1" builtinId="3"/>
    <cellStyle name="Millares 2" xfId="3"/>
    <cellStyle name="Millares 2 2" xfId="10"/>
    <cellStyle name="Millares 2 3" xfId="17"/>
    <cellStyle name="Millares 2 4" xfId="22"/>
    <cellStyle name="Millares 2 5" xfId="25"/>
    <cellStyle name="Millares 2 6" xfId="30"/>
    <cellStyle name="Millares 3" xfId="5"/>
    <cellStyle name="Millares 3 2" xfId="11"/>
    <cellStyle name="Millares 3 3" xfId="18"/>
    <cellStyle name="Millares 3 4" xfId="23"/>
    <cellStyle name="Millares 3 5" xfId="26"/>
    <cellStyle name="Millares 3 6" xfId="31"/>
    <cellStyle name="Millares 4" xfId="7"/>
    <cellStyle name="Millares 5" xfId="9"/>
    <cellStyle name="Millares 6" xfId="16"/>
    <cellStyle name="Millares 7" xfId="21"/>
    <cellStyle name="Millares 9" xfId="27"/>
    <cellStyle name="Moneda 2" xfId="12"/>
    <cellStyle name="Normal" xfId="0" builtinId="0"/>
    <cellStyle name="Normal 2" xfId="2"/>
    <cellStyle name="Normal 2 2" xfId="13"/>
    <cellStyle name="Normal 2 3" xfId="19"/>
    <cellStyle name="Normal 2 4" xfId="24"/>
    <cellStyle name="Normal 2 5" xfId="28"/>
    <cellStyle name="Normal 2 6" xfId="32"/>
    <cellStyle name="Normal 3" xfId="8"/>
    <cellStyle name="Normal 4" xfId="15"/>
    <cellStyle name="Normal 5" xfId="20"/>
    <cellStyle name="Normal 7" xfId="29"/>
    <cellStyle name="Porcentaje 2" xfId="14"/>
    <cellStyle name="TableStyleLight1" xfId="6"/>
  </cellStyles>
  <dxfs count="4">
    <dxf>
      <font>
        <condense val="0"/>
        <extend val="0"/>
        <color indexed="42"/>
      </font>
    </dxf>
    <dxf>
      <font>
        <condense val="0"/>
        <extend val="0"/>
        <color indexed="9"/>
      </font>
    </dxf>
    <dxf>
      <font>
        <condense val="0"/>
        <extend val="0"/>
        <color indexed="42"/>
      </font>
    </dxf>
    <dxf>
      <font>
        <condense val="0"/>
        <extend val="0"/>
        <color indexed="9"/>
      </font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678561</xdr:colOff>
      <xdr:row>5</xdr:row>
      <xdr:rowOff>207390</xdr:rowOff>
    </xdr:from>
    <xdr:to>
      <xdr:col>0</xdr:col>
      <xdr:colOff>2397379</xdr:colOff>
      <xdr:row>5</xdr:row>
      <xdr:rowOff>189864</xdr:rowOff>
    </xdr:to>
    <xdr:pic>
      <xdr:nvPicPr>
        <xdr:cNvPr id="3" name="image4.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678561" y="207390"/>
          <a:ext cx="1718818" cy="112776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5</xdr:row>
      <xdr:rowOff>208915</xdr:rowOff>
    </xdr:from>
    <xdr:to>
      <xdr:col>2</xdr:col>
      <xdr:colOff>766914</xdr:colOff>
      <xdr:row>6</xdr:row>
      <xdr:rowOff>889</xdr:rowOff>
    </xdr:to>
    <xdr:pic>
      <xdr:nvPicPr>
        <xdr:cNvPr id="4" name="image5.pn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4581525" y="208915"/>
          <a:ext cx="671664" cy="112776"/>
        </a:xfrm>
        <a:prstGeom prst="rect">
          <a:avLst/>
        </a:prstGeom>
      </xdr:spPr>
    </xdr:pic>
    <xdr:clientData/>
  </xdr:twoCellAnchor>
  <xdr:twoCellAnchor>
    <xdr:from>
      <xdr:col>4</xdr:col>
      <xdr:colOff>19050</xdr:colOff>
      <xdr:row>0</xdr:row>
      <xdr:rowOff>352425</xdr:rowOff>
    </xdr:from>
    <xdr:to>
      <xdr:col>8</xdr:col>
      <xdr:colOff>180975</xdr:colOff>
      <xdr:row>3</xdr:row>
      <xdr:rowOff>123825</xdr:rowOff>
    </xdr:to>
    <xdr:pic>
      <xdr:nvPicPr>
        <xdr:cNvPr id="5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19825" y="352425"/>
          <a:ext cx="3238500" cy="533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3</xdr:col>
      <xdr:colOff>514350</xdr:colOff>
      <xdr:row>2</xdr:row>
      <xdr:rowOff>66675</xdr:rowOff>
    </xdr:from>
    <xdr:to>
      <xdr:col>7</xdr:col>
      <xdr:colOff>714375</xdr:colOff>
      <xdr:row>5</xdr:row>
      <xdr:rowOff>28575</xdr:rowOff>
    </xdr:to>
    <xdr:pic>
      <xdr:nvPicPr>
        <xdr:cNvPr id="6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7981950" y="314325"/>
          <a:ext cx="3209925" cy="533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104775</xdr:rowOff>
    </xdr:from>
    <xdr:to>
      <xdr:col>6</xdr:col>
      <xdr:colOff>371475</xdr:colOff>
      <xdr:row>9</xdr:row>
      <xdr:rowOff>0</xdr:rowOff>
    </xdr:to>
    <xdr:pic>
      <xdr:nvPicPr>
        <xdr:cNvPr id="4" name="2 Imagen" descr="Papelería Infraestructura social básica (1).jpg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676275"/>
          <a:ext cx="768667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W26"/>
  <sheetViews>
    <sheetView workbookViewId="0">
      <selection activeCell="W7" sqref="W7"/>
    </sheetView>
  </sheetViews>
  <sheetFormatPr baseColWidth="10" defaultRowHeight="15"/>
  <cols>
    <col min="1" max="1" width="4.42578125" customWidth="1"/>
    <col min="2" max="2" width="70" customWidth="1"/>
    <col min="3" max="3" width="10.42578125" customWidth="1"/>
    <col min="5" max="7" width="12.42578125" hidden="1" customWidth="1"/>
    <col min="8" max="21" width="0" hidden="1" customWidth="1"/>
    <col min="254" max="254" width="4.42578125" customWidth="1"/>
    <col min="255" max="255" width="70" customWidth="1"/>
    <col min="256" max="256" width="10.42578125" customWidth="1"/>
    <col min="258" max="274" width="0" hidden="1" customWidth="1"/>
    <col min="510" max="510" width="4.42578125" customWidth="1"/>
    <col min="511" max="511" width="70" customWidth="1"/>
    <col min="512" max="512" width="10.42578125" customWidth="1"/>
    <col min="514" max="530" width="0" hidden="1" customWidth="1"/>
    <col min="766" max="766" width="4.42578125" customWidth="1"/>
    <col min="767" max="767" width="70" customWidth="1"/>
    <col min="768" max="768" width="10.42578125" customWidth="1"/>
    <col min="770" max="786" width="0" hidden="1" customWidth="1"/>
    <col min="1022" max="1022" width="4.42578125" customWidth="1"/>
    <col min="1023" max="1023" width="70" customWidth="1"/>
    <col min="1024" max="1024" width="10.42578125" customWidth="1"/>
    <col min="1026" max="1042" width="0" hidden="1" customWidth="1"/>
    <col min="1278" max="1278" width="4.42578125" customWidth="1"/>
    <col min="1279" max="1279" width="70" customWidth="1"/>
    <col min="1280" max="1280" width="10.42578125" customWidth="1"/>
    <col min="1282" max="1298" width="0" hidden="1" customWidth="1"/>
    <col min="1534" max="1534" width="4.42578125" customWidth="1"/>
    <col min="1535" max="1535" width="70" customWidth="1"/>
    <col min="1536" max="1536" width="10.42578125" customWidth="1"/>
    <col min="1538" max="1554" width="0" hidden="1" customWidth="1"/>
    <col min="1790" max="1790" width="4.42578125" customWidth="1"/>
    <col min="1791" max="1791" width="70" customWidth="1"/>
    <col min="1792" max="1792" width="10.42578125" customWidth="1"/>
    <col min="1794" max="1810" width="0" hidden="1" customWidth="1"/>
    <col min="2046" max="2046" width="4.42578125" customWidth="1"/>
    <col min="2047" max="2047" width="70" customWidth="1"/>
    <col min="2048" max="2048" width="10.42578125" customWidth="1"/>
    <col min="2050" max="2066" width="0" hidden="1" customWidth="1"/>
    <col min="2302" max="2302" width="4.42578125" customWidth="1"/>
    <col min="2303" max="2303" width="70" customWidth="1"/>
    <col min="2304" max="2304" width="10.42578125" customWidth="1"/>
    <col min="2306" max="2322" width="0" hidden="1" customWidth="1"/>
    <col min="2558" max="2558" width="4.42578125" customWidth="1"/>
    <col min="2559" max="2559" width="70" customWidth="1"/>
    <col min="2560" max="2560" width="10.42578125" customWidth="1"/>
    <col min="2562" max="2578" width="0" hidden="1" customWidth="1"/>
    <col min="2814" max="2814" width="4.42578125" customWidth="1"/>
    <col min="2815" max="2815" width="70" customWidth="1"/>
    <col min="2816" max="2816" width="10.42578125" customWidth="1"/>
    <col min="2818" max="2834" width="0" hidden="1" customWidth="1"/>
    <col min="3070" max="3070" width="4.42578125" customWidth="1"/>
    <col min="3071" max="3071" width="70" customWidth="1"/>
    <col min="3072" max="3072" width="10.42578125" customWidth="1"/>
    <col min="3074" max="3090" width="0" hidden="1" customWidth="1"/>
    <col min="3326" max="3326" width="4.42578125" customWidth="1"/>
    <col min="3327" max="3327" width="70" customWidth="1"/>
    <col min="3328" max="3328" width="10.42578125" customWidth="1"/>
    <col min="3330" max="3346" width="0" hidden="1" customWidth="1"/>
    <col min="3582" max="3582" width="4.42578125" customWidth="1"/>
    <col min="3583" max="3583" width="70" customWidth="1"/>
    <col min="3584" max="3584" width="10.42578125" customWidth="1"/>
    <col min="3586" max="3602" width="0" hidden="1" customWidth="1"/>
    <col min="3838" max="3838" width="4.42578125" customWidth="1"/>
    <col min="3839" max="3839" width="70" customWidth="1"/>
    <col min="3840" max="3840" width="10.42578125" customWidth="1"/>
    <col min="3842" max="3858" width="0" hidden="1" customWidth="1"/>
    <col min="4094" max="4094" width="4.42578125" customWidth="1"/>
    <col min="4095" max="4095" width="70" customWidth="1"/>
    <col min="4096" max="4096" width="10.42578125" customWidth="1"/>
    <col min="4098" max="4114" width="0" hidden="1" customWidth="1"/>
    <col min="4350" max="4350" width="4.42578125" customWidth="1"/>
    <col min="4351" max="4351" width="70" customWidth="1"/>
    <col min="4352" max="4352" width="10.42578125" customWidth="1"/>
    <col min="4354" max="4370" width="0" hidden="1" customWidth="1"/>
    <col min="4606" max="4606" width="4.42578125" customWidth="1"/>
    <col min="4607" max="4607" width="70" customWidth="1"/>
    <col min="4608" max="4608" width="10.42578125" customWidth="1"/>
    <col min="4610" max="4626" width="0" hidden="1" customWidth="1"/>
    <col min="4862" max="4862" width="4.42578125" customWidth="1"/>
    <col min="4863" max="4863" width="70" customWidth="1"/>
    <col min="4864" max="4864" width="10.42578125" customWidth="1"/>
    <col min="4866" max="4882" width="0" hidden="1" customWidth="1"/>
    <col min="5118" max="5118" width="4.42578125" customWidth="1"/>
    <col min="5119" max="5119" width="70" customWidth="1"/>
    <col min="5120" max="5120" width="10.42578125" customWidth="1"/>
    <col min="5122" max="5138" width="0" hidden="1" customWidth="1"/>
    <col min="5374" max="5374" width="4.42578125" customWidth="1"/>
    <col min="5375" max="5375" width="70" customWidth="1"/>
    <col min="5376" max="5376" width="10.42578125" customWidth="1"/>
    <col min="5378" max="5394" width="0" hidden="1" customWidth="1"/>
    <col min="5630" max="5630" width="4.42578125" customWidth="1"/>
    <col min="5631" max="5631" width="70" customWidth="1"/>
    <col min="5632" max="5632" width="10.42578125" customWidth="1"/>
    <col min="5634" max="5650" width="0" hidden="1" customWidth="1"/>
    <col min="5886" max="5886" width="4.42578125" customWidth="1"/>
    <col min="5887" max="5887" width="70" customWidth="1"/>
    <col min="5888" max="5888" width="10.42578125" customWidth="1"/>
    <col min="5890" max="5906" width="0" hidden="1" customWidth="1"/>
    <col min="6142" max="6142" width="4.42578125" customWidth="1"/>
    <col min="6143" max="6143" width="70" customWidth="1"/>
    <col min="6144" max="6144" width="10.42578125" customWidth="1"/>
    <col min="6146" max="6162" width="0" hidden="1" customWidth="1"/>
    <col min="6398" max="6398" width="4.42578125" customWidth="1"/>
    <col min="6399" max="6399" width="70" customWidth="1"/>
    <col min="6400" max="6400" width="10.42578125" customWidth="1"/>
    <col min="6402" max="6418" width="0" hidden="1" customWidth="1"/>
    <col min="6654" max="6654" width="4.42578125" customWidth="1"/>
    <col min="6655" max="6655" width="70" customWidth="1"/>
    <col min="6656" max="6656" width="10.42578125" customWidth="1"/>
    <col min="6658" max="6674" width="0" hidden="1" customWidth="1"/>
    <col min="6910" max="6910" width="4.42578125" customWidth="1"/>
    <col min="6911" max="6911" width="70" customWidth="1"/>
    <col min="6912" max="6912" width="10.42578125" customWidth="1"/>
    <col min="6914" max="6930" width="0" hidden="1" customWidth="1"/>
    <col min="7166" max="7166" width="4.42578125" customWidth="1"/>
    <col min="7167" max="7167" width="70" customWidth="1"/>
    <col min="7168" max="7168" width="10.42578125" customWidth="1"/>
    <col min="7170" max="7186" width="0" hidden="1" customWidth="1"/>
    <col min="7422" max="7422" width="4.42578125" customWidth="1"/>
    <col min="7423" max="7423" width="70" customWidth="1"/>
    <col min="7424" max="7424" width="10.42578125" customWidth="1"/>
    <col min="7426" max="7442" width="0" hidden="1" customWidth="1"/>
    <col min="7678" max="7678" width="4.42578125" customWidth="1"/>
    <col min="7679" max="7679" width="70" customWidth="1"/>
    <col min="7680" max="7680" width="10.42578125" customWidth="1"/>
    <col min="7682" max="7698" width="0" hidden="1" customWidth="1"/>
    <col min="7934" max="7934" width="4.42578125" customWidth="1"/>
    <col min="7935" max="7935" width="70" customWidth="1"/>
    <col min="7936" max="7936" width="10.42578125" customWidth="1"/>
    <col min="7938" max="7954" width="0" hidden="1" customWidth="1"/>
    <col min="8190" max="8190" width="4.42578125" customWidth="1"/>
    <col min="8191" max="8191" width="70" customWidth="1"/>
    <col min="8192" max="8192" width="10.42578125" customWidth="1"/>
    <col min="8194" max="8210" width="0" hidden="1" customWidth="1"/>
    <col min="8446" max="8446" width="4.42578125" customWidth="1"/>
    <col min="8447" max="8447" width="70" customWidth="1"/>
    <col min="8448" max="8448" width="10.42578125" customWidth="1"/>
    <col min="8450" max="8466" width="0" hidden="1" customWidth="1"/>
    <col min="8702" max="8702" width="4.42578125" customWidth="1"/>
    <col min="8703" max="8703" width="70" customWidth="1"/>
    <col min="8704" max="8704" width="10.42578125" customWidth="1"/>
    <col min="8706" max="8722" width="0" hidden="1" customWidth="1"/>
    <col min="8958" max="8958" width="4.42578125" customWidth="1"/>
    <col min="8959" max="8959" width="70" customWidth="1"/>
    <col min="8960" max="8960" width="10.42578125" customWidth="1"/>
    <col min="8962" max="8978" width="0" hidden="1" customWidth="1"/>
    <col min="9214" max="9214" width="4.42578125" customWidth="1"/>
    <col min="9215" max="9215" width="70" customWidth="1"/>
    <col min="9216" max="9216" width="10.42578125" customWidth="1"/>
    <col min="9218" max="9234" width="0" hidden="1" customWidth="1"/>
    <col min="9470" max="9470" width="4.42578125" customWidth="1"/>
    <col min="9471" max="9471" width="70" customWidth="1"/>
    <col min="9472" max="9472" width="10.42578125" customWidth="1"/>
    <col min="9474" max="9490" width="0" hidden="1" customWidth="1"/>
    <col min="9726" max="9726" width="4.42578125" customWidth="1"/>
    <col min="9727" max="9727" width="70" customWidth="1"/>
    <col min="9728" max="9728" width="10.42578125" customWidth="1"/>
    <col min="9730" max="9746" width="0" hidden="1" customWidth="1"/>
    <col min="9982" max="9982" width="4.42578125" customWidth="1"/>
    <col min="9983" max="9983" width="70" customWidth="1"/>
    <col min="9984" max="9984" width="10.42578125" customWidth="1"/>
    <col min="9986" max="10002" width="0" hidden="1" customWidth="1"/>
    <col min="10238" max="10238" width="4.42578125" customWidth="1"/>
    <col min="10239" max="10239" width="70" customWidth="1"/>
    <col min="10240" max="10240" width="10.42578125" customWidth="1"/>
    <col min="10242" max="10258" width="0" hidden="1" customWidth="1"/>
    <col min="10494" max="10494" width="4.42578125" customWidth="1"/>
    <col min="10495" max="10495" width="70" customWidth="1"/>
    <col min="10496" max="10496" width="10.42578125" customWidth="1"/>
    <col min="10498" max="10514" width="0" hidden="1" customWidth="1"/>
    <col min="10750" max="10750" width="4.42578125" customWidth="1"/>
    <col min="10751" max="10751" width="70" customWidth="1"/>
    <col min="10752" max="10752" width="10.42578125" customWidth="1"/>
    <col min="10754" max="10770" width="0" hidden="1" customWidth="1"/>
    <col min="11006" max="11006" width="4.42578125" customWidth="1"/>
    <col min="11007" max="11007" width="70" customWidth="1"/>
    <col min="11008" max="11008" width="10.42578125" customWidth="1"/>
    <col min="11010" max="11026" width="0" hidden="1" customWidth="1"/>
    <col min="11262" max="11262" width="4.42578125" customWidth="1"/>
    <col min="11263" max="11263" width="70" customWidth="1"/>
    <col min="11264" max="11264" width="10.42578125" customWidth="1"/>
    <col min="11266" max="11282" width="0" hidden="1" customWidth="1"/>
    <col min="11518" max="11518" width="4.42578125" customWidth="1"/>
    <col min="11519" max="11519" width="70" customWidth="1"/>
    <col min="11520" max="11520" width="10.42578125" customWidth="1"/>
    <col min="11522" max="11538" width="0" hidden="1" customWidth="1"/>
    <col min="11774" max="11774" width="4.42578125" customWidth="1"/>
    <col min="11775" max="11775" width="70" customWidth="1"/>
    <col min="11776" max="11776" width="10.42578125" customWidth="1"/>
    <col min="11778" max="11794" width="0" hidden="1" customWidth="1"/>
    <col min="12030" max="12030" width="4.42578125" customWidth="1"/>
    <col min="12031" max="12031" width="70" customWidth="1"/>
    <col min="12032" max="12032" width="10.42578125" customWidth="1"/>
    <col min="12034" max="12050" width="0" hidden="1" customWidth="1"/>
    <col min="12286" max="12286" width="4.42578125" customWidth="1"/>
    <col min="12287" max="12287" width="70" customWidth="1"/>
    <col min="12288" max="12288" width="10.42578125" customWidth="1"/>
    <col min="12290" max="12306" width="0" hidden="1" customWidth="1"/>
    <col min="12542" max="12542" width="4.42578125" customWidth="1"/>
    <col min="12543" max="12543" width="70" customWidth="1"/>
    <col min="12544" max="12544" width="10.42578125" customWidth="1"/>
    <col min="12546" max="12562" width="0" hidden="1" customWidth="1"/>
    <col min="12798" max="12798" width="4.42578125" customWidth="1"/>
    <col min="12799" max="12799" width="70" customWidth="1"/>
    <col min="12800" max="12800" width="10.42578125" customWidth="1"/>
    <col min="12802" max="12818" width="0" hidden="1" customWidth="1"/>
    <col min="13054" max="13054" width="4.42578125" customWidth="1"/>
    <col min="13055" max="13055" width="70" customWidth="1"/>
    <col min="13056" max="13056" width="10.42578125" customWidth="1"/>
    <col min="13058" max="13074" width="0" hidden="1" customWidth="1"/>
    <col min="13310" max="13310" width="4.42578125" customWidth="1"/>
    <col min="13311" max="13311" width="70" customWidth="1"/>
    <col min="13312" max="13312" width="10.42578125" customWidth="1"/>
    <col min="13314" max="13330" width="0" hidden="1" customWidth="1"/>
    <col min="13566" max="13566" width="4.42578125" customWidth="1"/>
    <col min="13567" max="13567" width="70" customWidth="1"/>
    <col min="13568" max="13568" width="10.42578125" customWidth="1"/>
    <col min="13570" max="13586" width="0" hidden="1" customWidth="1"/>
    <col min="13822" max="13822" width="4.42578125" customWidth="1"/>
    <col min="13823" max="13823" width="70" customWidth="1"/>
    <col min="13824" max="13824" width="10.42578125" customWidth="1"/>
    <col min="13826" max="13842" width="0" hidden="1" customWidth="1"/>
    <col min="14078" max="14078" width="4.42578125" customWidth="1"/>
    <col min="14079" max="14079" width="70" customWidth="1"/>
    <col min="14080" max="14080" width="10.42578125" customWidth="1"/>
    <col min="14082" max="14098" width="0" hidden="1" customWidth="1"/>
    <col min="14334" max="14334" width="4.42578125" customWidth="1"/>
    <col min="14335" max="14335" width="70" customWidth="1"/>
    <col min="14336" max="14336" width="10.42578125" customWidth="1"/>
    <col min="14338" max="14354" width="0" hidden="1" customWidth="1"/>
    <col min="14590" max="14590" width="4.42578125" customWidth="1"/>
    <col min="14591" max="14591" width="70" customWidth="1"/>
    <col min="14592" max="14592" width="10.42578125" customWidth="1"/>
    <col min="14594" max="14610" width="0" hidden="1" customWidth="1"/>
    <col min="14846" max="14846" width="4.42578125" customWidth="1"/>
    <col min="14847" max="14847" width="70" customWidth="1"/>
    <col min="14848" max="14848" width="10.42578125" customWidth="1"/>
    <col min="14850" max="14866" width="0" hidden="1" customWidth="1"/>
    <col min="15102" max="15102" width="4.42578125" customWidth="1"/>
    <col min="15103" max="15103" width="70" customWidth="1"/>
    <col min="15104" max="15104" width="10.42578125" customWidth="1"/>
    <col min="15106" max="15122" width="0" hidden="1" customWidth="1"/>
    <col min="15358" max="15358" width="4.42578125" customWidth="1"/>
    <col min="15359" max="15359" width="70" customWidth="1"/>
    <col min="15360" max="15360" width="10.42578125" customWidth="1"/>
    <col min="15362" max="15378" width="0" hidden="1" customWidth="1"/>
    <col min="15614" max="15614" width="4.42578125" customWidth="1"/>
    <col min="15615" max="15615" width="70" customWidth="1"/>
    <col min="15616" max="15616" width="10.42578125" customWidth="1"/>
    <col min="15618" max="15634" width="0" hidden="1" customWidth="1"/>
    <col min="15870" max="15870" width="4.42578125" customWidth="1"/>
    <col min="15871" max="15871" width="70" customWidth="1"/>
    <col min="15872" max="15872" width="10.42578125" customWidth="1"/>
    <col min="15874" max="15890" width="0" hidden="1" customWidth="1"/>
    <col min="16126" max="16126" width="4.42578125" customWidth="1"/>
    <col min="16127" max="16127" width="70" customWidth="1"/>
    <col min="16128" max="16128" width="10.42578125" customWidth="1"/>
    <col min="16130" max="16146" width="0" hidden="1" customWidth="1"/>
  </cols>
  <sheetData>
    <row r="1" spans="2:23">
      <c r="B1" s="5"/>
      <c r="C1" s="5"/>
      <c r="D1" s="5"/>
      <c r="E1" s="5"/>
      <c r="F1" s="5"/>
      <c r="G1" s="5"/>
      <c r="H1" s="5"/>
    </row>
    <row r="3" spans="2:23" ht="23.25">
      <c r="B3" s="3" t="s">
        <v>241</v>
      </c>
      <c r="C3" s="4"/>
      <c r="D3" s="5"/>
      <c r="E3" s="5"/>
      <c r="F3" s="5"/>
      <c r="G3" s="5"/>
      <c r="H3" s="5"/>
    </row>
    <row r="4" spans="2:23">
      <c r="B4" s="6" t="s">
        <v>8</v>
      </c>
      <c r="C4" s="4"/>
      <c r="D4" s="5"/>
      <c r="E4" s="5"/>
      <c r="F4" s="5"/>
      <c r="G4" s="5"/>
      <c r="H4" s="5"/>
    </row>
    <row r="5" spans="2:23">
      <c r="B5" s="6" t="s">
        <v>156</v>
      </c>
      <c r="C5" s="4"/>
      <c r="D5" s="5"/>
      <c r="E5" s="5"/>
      <c r="F5" s="5"/>
      <c r="G5" s="5"/>
      <c r="H5" s="5"/>
    </row>
    <row r="6" spans="2:23">
      <c r="B6" s="6"/>
      <c r="C6" s="4"/>
      <c r="D6" s="5"/>
      <c r="E6" s="5"/>
      <c r="F6" s="5"/>
      <c r="G6" s="5"/>
      <c r="H6" s="5"/>
    </row>
    <row r="7" spans="2:23">
      <c r="B7" s="6" t="s">
        <v>242</v>
      </c>
      <c r="C7" s="4"/>
      <c r="D7" s="5"/>
      <c r="E7" s="5"/>
      <c r="F7" s="5"/>
      <c r="G7" s="5"/>
      <c r="H7" s="5"/>
    </row>
    <row r="8" spans="2:23" ht="15.75" thickBot="1">
      <c r="B8" s="5"/>
      <c r="C8" s="5"/>
      <c r="D8" s="5"/>
      <c r="E8" s="5"/>
      <c r="F8" s="5"/>
      <c r="G8" s="5"/>
      <c r="H8" s="5"/>
    </row>
    <row r="9" spans="2:23" ht="15.75" thickBot="1">
      <c r="B9" s="98" t="s">
        <v>0</v>
      </c>
      <c r="C9" s="99" t="s">
        <v>1</v>
      </c>
      <c r="D9" s="99" t="s">
        <v>2</v>
      </c>
      <c r="E9" s="100" t="s">
        <v>157</v>
      </c>
      <c r="F9" s="101"/>
      <c r="G9" s="101"/>
      <c r="H9" s="101"/>
      <c r="I9" s="101"/>
      <c r="J9" s="101"/>
      <c r="K9" s="101"/>
      <c r="L9" s="101"/>
      <c r="Q9" s="102" t="s">
        <v>9</v>
      </c>
      <c r="R9" s="102"/>
    </row>
    <row r="10" spans="2:23" ht="15.75" thickBot="1">
      <c r="B10" s="98"/>
      <c r="C10" s="99"/>
      <c r="D10" s="99"/>
      <c r="E10" s="20">
        <v>2008</v>
      </c>
      <c r="F10" s="21">
        <v>2009</v>
      </c>
      <c r="G10" s="22">
        <v>2010</v>
      </c>
      <c r="H10" s="21">
        <v>2011</v>
      </c>
      <c r="I10" s="21">
        <v>2012</v>
      </c>
      <c r="J10" s="21">
        <v>2013</v>
      </c>
      <c r="K10" s="21">
        <v>2014</v>
      </c>
      <c r="L10" s="21">
        <v>2015</v>
      </c>
      <c r="M10" s="21">
        <v>2015</v>
      </c>
      <c r="N10" s="21">
        <v>2015</v>
      </c>
      <c r="O10" s="21">
        <v>2015</v>
      </c>
      <c r="P10" s="21">
        <v>2015</v>
      </c>
      <c r="Q10" s="21">
        <v>2016</v>
      </c>
      <c r="R10" s="21">
        <v>2016</v>
      </c>
      <c r="S10" s="21">
        <v>2016</v>
      </c>
      <c r="T10" s="21">
        <v>2016</v>
      </c>
      <c r="U10" s="21">
        <v>2016</v>
      </c>
      <c r="V10" s="21">
        <v>2018</v>
      </c>
      <c r="W10" s="21">
        <v>2018</v>
      </c>
    </row>
    <row r="11" spans="2:23" ht="32.25" thickBot="1">
      <c r="B11" s="98"/>
      <c r="C11" s="99"/>
      <c r="D11" s="99"/>
      <c r="E11" s="23" t="s">
        <v>158</v>
      </c>
      <c r="F11" s="23" t="s">
        <v>158</v>
      </c>
      <c r="G11" s="24" t="s">
        <v>158</v>
      </c>
      <c r="H11" s="24" t="s">
        <v>158</v>
      </c>
      <c r="I11" s="24" t="s">
        <v>158</v>
      </c>
      <c r="J11" s="24" t="s">
        <v>158</v>
      </c>
      <c r="K11" s="24" t="s">
        <v>158</v>
      </c>
      <c r="L11" s="61" t="s">
        <v>10</v>
      </c>
      <c r="M11" s="25" t="s">
        <v>159</v>
      </c>
      <c r="N11" s="61" t="s">
        <v>160</v>
      </c>
      <c r="O11" s="61" t="s">
        <v>161</v>
      </c>
      <c r="P11" s="61" t="s">
        <v>162</v>
      </c>
      <c r="Q11" s="61" t="s">
        <v>10</v>
      </c>
      <c r="R11" s="25" t="s">
        <v>159</v>
      </c>
      <c r="S11" s="25" t="s">
        <v>160</v>
      </c>
      <c r="T11" s="25" t="s">
        <v>161</v>
      </c>
      <c r="U11" s="25" t="s">
        <v>162</v>
      </c>
      <c r="V11" s="61" t="s">
        <v>10</v>
      </c>
      <c r="W11" s="70" t="s">
        <v>159</v>
      </c>
    </row>
    <row r="12" spans="2:23" ht="15.75" thickBot="1">
      <c r="B12" s="26" t="s">
        <v>163</v>
      </c>
      <c r="C12" s="27" t="s">
        <v>3</v>
      </c>
      <c r="D12" s="28" t="s">
        <v>164</v>
      </c>
      <c r="E12" s="27">
        <v>18</v>
      </c>
      <c r="F12" s="27">
        <v>18</v>
      </c>
      <c r="G12" s="27">
        <v>18</v>
      </c>
      <c r="H12" s="27">
        <v>18</v>
      </c>
      <c r="I12" s="27">
        <v>18</v>
      </c>
      <c r="J12" s="27">
        <v>18</v>
      </c>
      <c r="K12" s="27">
        <v>18</v>
      </c>
      <c r="L12" s="27">
        <v>18</v>
      </c>
      <c r="M12" s="27">
        <v>0</v>
      </c>
      <c r="N12" s="27">
        <v>6</v>
      </c>
      <c r="O12" s="27">
        <v>6</v>
      </c>
      <c r="P12" s="27">
        <v>6</v>
      </c>
      <c r="Q12" s="27">
        <v>18</v>
      </c>
      <c r="R12" s="27">
        <v>0</v>
      </c>
      <c r="S12" s="27">
        <v>0</v>
      </c>
      <c r="T12" s="27">
        <v>9</v>
      </c>
      <c r="U12" s="27">
        <v>0</v>
      </c>
      <c r="V12" s="27">
        <v>0</v>
      </c>
      <c r="W12" s="27">
        <v>0</v>
      </c>
    </row>
    <row r="13" spans="2:23" ht="15.75" thickBot="1">
      <c r="B13" s="26" t="s">
        <v>165</v>
      </c>
      <c r="C13" s="27" t="s">
        <v>166</v>
      </c>
      <c r="D13" s="28" t="s">
        <v>167</v>
      </c>
      <c r="E13" s="27">
        <v>100</v>
      </c>
      <c r="F13" s="27">
        <v>100</v>
      </c>
      <c r="G13" s="27">
        <v>100</v>
      </c>
      <c r="H13" s="27">
        <v>100</v>
      </c>
      <c r="I13" s="27">
        <v>100</v>
      </c>
      <c r="J13" s="27">
        <v>100</v>
      </c>
      <c r="K13" s="27">
        <v>100</v>
      </c>
      <c r="L13" s="27">
        <v>100</v>
      </c>
      <c r="M13" s="27">
        <v>25</v>
      </c>
      <c r="N13" s="27">
        <v>25</v>
      </c>
      <c r="O13" s="27">
        <v>25</v>
      </c>
      <c r="P13" s="27">
        <v>25</v>
      </c>
      <c r="Q13" s="27">
        <v>100</v>
      </c>
      <c r="R13" s="27">
        <v>25</v>
      </c>
      <c r="S13" s="27">
        <v>25</v>
      </c>
      <c r="T13" s="27">
        <v>25</v>
      </c>
      <c r="U13" s="27">
        <v>25</v>
      </c>
      <c r="V13" s="27">
        <v>100</v>
      </c>
      <c r="W13" s="27">
        <v>25</v>
      </c>
    </row>
    <row r="14" spans="2:23" ht="27" thickBot="1">
      <c r="B14" s="26" t="s">
        <v>168</v>
      </c>
      <c r="C14" s="27" t="s">
        <v>3</v>
      </c>
      <c r="D14" s="28" t="s">
        <v>167</v>
      </c>
      <c r="E14" s="27">
        <v>2</v>
      </c>
      <c r="F14" s="29">
        <v>1</v>
      </c>
      <c r="G14" s="29">
        <v>1</v>
      </c>
      <c r="H14" s="29">
        <v>1</v>
      </c>
      <c r="I14" s="29">
        <v>1</v>
      </c>
      <c r="J14" s="29">
        <v>1</v>
      </c>
      <c r="K14" s="29">
        <v>1</v>
      </c>
      <c r="L14" s="29">
        <v>1</v>
      </c>
      <c r="M14" s="29">
        <v>0</v>
      </c>
      <c r="N14" s="29">
        <v>0</v>
      </c>
      <c r="O14" s="29">
        <v>0</v>
      </c>
      <c r="P14" s="29">
        <v>1</v>
      </c>
      <c r="Q14" s="29">
        <v>4</v>
      </c>
      <c r="R14" s="29">
        <v>1</v>
      </c>
      <c r="S14" s="29">
        <v>1</v>
      </c>
      <c r="T14" s="29">
        <v>1</v>
      </c>
      <c r="U14" s="29">
        <v>1</v>
      </c>
      <c r="V14" s="29">
        <v>0</v>
      </c>
      <c r="W14" s="29">
        <v>0</v>
      </c>
    </row>
    <row r="15" spans="2:23" ht="15.75" thickBot="1">
      <c r="B15" s="30" t="s">
        <v>169</v>
      </c>
      <c r="C15" s="27" t="s">
        <v>166</v>
      </c>
      <c r="D15" s="28" t="s">
        <v>167</v>
      </c>
      <c r="E15" s="27">
        <v>100</v>
      </c>
      <c r="F15" s="27">
        <v>100</v>
      </c>
      <c r="G15" s="27">
        <v>100</v>
      </c>
      <c r="H15" s="27">
        <v>100</v>
      </c>
      <c r="I15" s="27">
        <v>100</v>
      </c>
      <c r="J15" s="27">
        <v>100</v>
      </c>
      <c r="K15" s="27">
        <v>100</v>
      </c>
      <c r="L15" s="27">
        <v>100</v>
      </c>
      <c r="M15" s="27">
        <v>25</v>
      </c>
      <c r="N15" s="27">
        <v>25</v>
      </c>
      <c r="O15" s="27">
        <v>25</v>
      </c>
      <c r="P15" s="29">
        <v>25</v>
      </c>
      <c r="Q15" s="27">
        <v>100</v>
      </c>
      <c r="R15" s="27">
        <v>0</v>
      </c>
      <c r="S15" s="27">
        <v>30</v>
      </c>
      <c r="T15" s="27">
        <v>30</v>
      </c>
      <c r="U15" s="27">
        <v>20</v>
      </c>
      <c r="V15" s="27">
        <v>100</v>
      </c>
      <c r="W15" s="27">
        <v>0</v>
      </c>
    </row>
    <row r="16" spans="2:23" ht="27" thickBot="1">
      <c r="B16" s="30" t="s">
        <v>170</v>
      </c>
      <c r="C16" s="27" t="s">
        <v>3</v>
      </c>
      <c r="D16" s="28" t="s">
        <v>167</v>
      </c>
      <c r="E16" s="27">
        <v>6</v>
      </c>
      <c r="F16" s="27">
        <v>6</v>
      </c>
      <c r="G16" s="27">
        <v>6</v>
      </c>
      <c r="H16" s="27">
        <v>6</v>
      </c>
      <c r="I16" s="27">
        <v>4</v>
      </c>
      <c r="J16" s="27">
        <v>4</v>
      </c>
      <c r="K16" s="27">
        <v>4</v>
      </c>
      <c r="L16" s="27">
        <v>4</v>
      </c>
      <c r="M16" s="27">
        <v>1</v>
      </c>
      <c r="N16" s="27">
        <v>1</v>
      </c>
      <c r="O16" s="27">
        <v>1</v>
      </c>
      <c r="P16" s="29">
        <v>1</v>
      </c>
      <c r="Q16" s="27">
        <v>1</v>
      </c>
      <c r="R16" s="27">
        <v>0</v>
      </c>
      <c r="S16" s="27">
        <v>0</v>
      </c>
      <c r="T16" s="27">
        <v>0</v>
      </c>
      <c r="U16" s="27">
        <v>0</v>
      </c>
      <c r="V16" s="27">
        <v>1</v>
      </c>
      <c r="W16" s="27">
        <v>0</v>
      </c>
    </row>
    <row r="17" spans="2:23" ht="15.75" thickBot="1">
      <c r="B17" s="26" t="s">
        <v>171</v>
      </c>
      <c r="C17" s="27" t="s">
        <v>166</v>
      </c>
      <c r="D17" s="28" t="s">
        <v>167</v>
      </c>
      <c r="E17" s="31">
        <f>100/12</f>
        <v>8.3333333333333339</v>
      </c>
      <c r="F17" s="27">
        <v>100</v>
      </c>
      <c r="G17" s="27">
        <v>100</v>
      </c>
      <c r="H17" s="27">
        <v>100</v>
      </c>
      <c r="I17" s="27">
        <v>100</v>
      </c>
      <c r="J17" s="27">
        <v>100</v>
      </c>
      <c r="K17" s="27">
        <v>100</v>
      </c>
      <c r="L17" s="27">
        <v>100</v>
      </c>
      <c r="M17" s="27">
        <v>25</v>
      </c>
      <c r="N17" s="27">
        <v>25</v>
      </c>
      <c r="O17" s="27">
        <v>25</v>
      </c>
      <c r="P17" s="29">
        <v>25</v>
      </c>
      <c r="Q17" s="27">
        <v>100</v>
      </c>
      <c r="R17" s="27">
        <v>25</v>
      </c>
      <c r="S17" s="27">
        <v>25</v>
      </c>
      <c r="T17" s="27">
        <v>25</v>
      </c>
      <c r="U17" s="27">
        <v>25</v>
      </c>
      <c r="V17" s="27">
        <v>100</v>
      </c>
      <c r="W17" s="27">
        <v>25</v>
      </c>
    </row>
    <row r="18" spans="2:23" ht="15.75" thickBot="1">
      <c r="B18" s="26" t="s">
        <v>172</v>
      </c>
      <c r="C18" s="27" t="s">
        <v>3</v>
      </c>
      <c r="D18" s="28" t="s">
        <v>167</v>
      </c>
      <c r="E18" s="32">
        <v>0</v>
      </c>
      <c r="F18" s="27">
        <v>1</v>
      </c>
      <c r="G18" s="27">
        <v>1</v>
      </c>
      <c r="H18" s="27">
        <v>4</v>
      </c>
      <c r="I18" s="27">
        <v>4</v>
      </c>
      <c r="J18" s="27">
        <v>4</v>
      </c>
      <c r="K18" s="27">
        <v>4</v>
      </c>
      <c r="L18" s="27">
        <v>4</v>
      </c>
      <c r="M18" s="27">
        <v>1</v>
      </c>
      <c r="N18" s="27">
        <v>1</v>
      </c>
      <c r="O18" s="29">
        <v>1</v>
      </c>
      <c r="P18" s="27">
        <v>1</v>
      </c>
      <c r="Q18" s="27">
        <v>4</v>
      </c>
      <c r="R18" s="27">
        <v>1</v>
      </c>
      <c r="S18" s="27">
        <v>1</v>
      </c>
      <c r="T18" s="27">
        <v>1</v>
      </c>
      <c r="U18" s="27">
        <v>1</v>
      </c>
      <c r="V18" s="27">
        <v>4</v>
      </c>
      <c r="W18" s="27">
        <v>1</v>
      </c>
    </row>
    <row r="19" spans="2:23" ht="15.75" thickBot="1">
      <c r="B19" s="26" t="s">
        <v>173</v>
      </c>
      <c r="C19" s="27" t="s">
        <v>3</v>
      </c>
      <c r="D19" s="28" t="s">
        <v>167</v>
      </c>
      <c r="E19" s="32">
        <v>100</v>
      </c>
      <c r="F19" s="29">
        <v>100</v>
      </c>
      <c r="G19" s="27" t="s">
        <v>174</v>
      </c>
      <c r="H19" s="27">
        <v>100</v>
      </c>
      <c r="I19" s="27">
        <v>25</v>
      </c>
      <c r="J19" s="27">
        <v>0</v>
      </c>
      <c r="K19" s="27">
        <v>0</v>
      </c>
      <c r="L19" s="27">
        <v>0</v>
      </c>
      <c r="M19" s="27">
        <v>0</v>
      </c>
      <c r="N19" s="27">
        <v>0</v>
      </c>
      <c r="O19" s="27">
        <v>0</v>
      </c>
      <c r="P19" s="27">
        <v>0</v>
      </c>
      <c r="Q19" s="27">
        <v>100</v>
      </c>
      <c r="R19" s="27">
        <v>0</v>
      </c>
      <c r="S19" s="27">
        <v>25</v>
      </c>
      <c r="T19" s="27">
        <v>25</v>
      </c>
      <c r="U19" s="27">
        <v>25</v>
      </c>
      <c r="V19" s="27">
        <v>12</v>
      </c>
      <c r="W19" s="27">
        <v>3</v>
      </c>
    </row>
    <row r="20" spans="2:23" ht="15.75" thickBot="1">
      <c r="B20" s="26" t="s">
        <v>175</v>
      </c>
      <c r="C20" s="27" t="s">
        <v>3</v>
      </c>
      <c r="D20" s="28" t="s">
        <v>167</v>
      </c>
      <c r="E20" s="32">
        <v>12</v>
      </c>
      <c r="F20" s="27">
        <v>12</v>
      </c>
      <c r="G20" s="27" t="s">
        <v>174</v>
      </c>
      <c r="H20" s="27">
        <v>12</v>
      </c>
      <c r="I20" s="27">
        <v>3</v>
      </c>
      <c r="J20" s="27">
        <v>0</v>
      </c>
      <c r="K20" s="27">
        <v>0</v>
      </c>
      <c r="L20" s="27">
        <v>0</v>
      </c>
      <c r="M20" s="27">
        <v>0</v>
      </c>
      <c r="N20" s="27">
        <v>0</v>
      </c>
      <c r="O20" s="27">
        <v>0</v>
      </c>
      <c r="P20" s="27">
        <v>0</v>
      </c>
      <c r="Q20" s="27">
        <v>12</v>
      </c>
      <c r="R20" s="27">
        <v>0</v>
      </c>
      <c r="S20" s="27">
        <v>3</v>
      </c>
      <c r="T20" s="27">
        <v>3</v>
      </c>
      <c r="U20" s="27">
        <v>3</v>
      </c>
      <c r="V20" s="27">
        <v>12</v>
      </c>
      <c r="W20" s="27">
        <v>3</v>
      </c>
    </row>
    <row r="21" spans="2:23" ht="27" thickBot="1">
      <c r="B21" s="26" t="s">
        <v>176</v>
      </c>
      <c r="C21" s="27" t="s">
        <v>3</v>
      </c>
      <c r="D21" s="28" t="s">
        <v>177</v>
      </c>
      <c r="E21" s="32">
        <v>1</v>
      </c>
      <c r="F21" s="27">
        <v>1</v>
      </c>
      <c r="G21" s="27">
        <v>1</v>
      </c>
      <c r="H21" s="27">
        <v>1</v>
      </c>
      <c r="I21" s="27">
        <v>1</v>
      </c>
      <c r="J21" s="27">
        <v>0</v>
      </c>
      <c r="K21" s="27">
        <v>0</v>
      </c>
      <c r="L21" s="27">
        <v>1</v>
      </c>
      <c r="M21" s="27">
        <v>0</v>
      </c>
      <c r="N21" s="27">
        <v>0</v>
      </c>
      <c r="O21" s="27">
        <v>0</v>
      </c>
      <c r="P21" s="27">
        <v>1</v>
      </c>
      <c r="Q21" s="27">
        <v>1</v>
      </c>
      <c r="R21" s="27">
        <v>0</v>
      </c>
      <c r="S21" s="27">
        <v>0</v>
      </c>
      <c r="T21" s="27">
        <v>0</v>
      </c>
      <c r="U21" s="27">
        <v>1</v>
      </c>
      <c r="V21" s="27">
        <v>2</v>
      </c>
      <c r="W21" s="27">
        <v>1</v>
      </c>
    </row>
    <row r="22" spans="2:23" ht="15.75" thickBot="1">
      <c r="B22" s="26" t="s">
        <v>178</v>
      </c>
      <c r="C22" s="27" t="s">
        <v>166</v>
      </c>
      <c r="D22" s="28" t="s">
        <v>167</v>
      </c>
      <c r="E22" s="27">
        <v>100</v>
      </c>
      <c r="F22" s="27">
        <v>100</v>
      </c>
      <c r="G22" s="27">
        <v>100</v>
      </c>
      <c r="H22" s="27">
        <v>100</v>
      </c>
      <c r="I22" s="27">
        <v>100</v>
      </c>
      <c r="J22" s="27">
        <v>100</v>
      </c>
      <c r="K22" s="27">
        <v>100</v>
      </c>
      <c r="L22" s="27">
        <v>100</v>
      </c>
      <c r="M22" s="27">
        <v>25</v>
      </c>
      <c r="N22" s="27">
        <v>25</v>
      </c>
      <c r="O22" s="27">
        <v>25</v>
      </c>
      <c r="P22" s="27">
        <v>25</v>
      </c>
      <c r="Q22" s="27">
        <v>100</v>
      </c>
      <c r="R22" s="27">
        <v>25</v>
      </c>
      <c r="S22" s="27">
        <v>25</v>
      </c>
      <c r="T22" s="27">
        <v>25</v>
      </c>
      <c r="U22" s="27">
        <v>25</v>
      </c>
      <c r="V22" s="27">
        <v>100</v>
      </c>
      <c r="W22" s="27">
        <v>25</v>
      </c>
    </row>
    <row r="23" spans="2:23" ht="15.75" thickBot="1">
      <c r="B23" s="26" t="s">
        <v>179</v>
      </c>
      <c r="C23" s="27" t="s">
        <v>3</v>
      </c>
      <c r="D23" s="28" t="s">
        <v>167</v>
      </c>
      <c r="E23" s="27">
        <v>12</v>
      </c>
      <c r="F23" s="27">
        <v>12</v>
      </c>
      <c r="G23" s="27">
        <v>12</v>
      </c>
      <c r="H23" s="27">
        <v>12</v>
      </c>
      <c r="I23" s="27">
        <v>12</v>
      </c>
      <c r="J23" s="27">
        <v>12</v>
      </c>
      <c r="K23" s="27">
        <v>120</v>
      </c>
      <c r="L23" s="27">
        <v>12</v>
      </c>
      <c r="M23" s="27">
        <v>3</v>
      </c>
      <c r="N23" s="27">
        <v>1</v>
      </c>
      <c r="O23" s="27">
        <v>1</v>
      </c>
      <c r="P23" s="27">
        <v>1</v>
      </c>
      <c r="Q23" s="27">
        <v>12</v>
      </c>
      <c r="R23" s="27">
        <v>3</v>
      </c>
      <c r="S23" s="27">
        <v>3</v>
      </c>
      <c r="T23" s="27">
        <v>3</v>
      </c>
      <c r="U23" s="27">
        <v>3</v>
      </c>
      <c r="V23" s="27">
        <v>12</v>
      </c>
      <c r="W23" s="27">
        <v>3</v>
      </c>
    </row>
    <row r="24" spans="2:23" ht="27" thickBot="1">
      <c r="B24" s="26" t="s">
        <v>180</v>
      </c>
      <c r="C24" s="27" t="s">
        <v>166</v>
      </c>
      <c r="D24" s="28" t="s">
        <v>177</v>
      </c>
      <c r="E24" s="27"/>
      <c r="F24" s="27"/>
      <c r="G24" s="27">
        <v>100</v>
      </c>
      <c r="H24" s="27">
        <v>100</v>
      </c>
      <c r="I24" s="27">
        <v>100</v>
      </c>
      <c r="J24" s="27">
        <v>0</v>
      </c>
      <c r="K24" s="27">
        <v>0</v>
      </c>
      <c r="L24" s="27">
        <v>100</v>
      </c>
      <c r="M24" s="27">
        <v>0</v>
      </c>
      <c r="N24" s="27">
        <v>0</v>
      </c>
      <c r="O24" s="27">
        <v>50</v>
      </c>
      <c r="P24" s="27">
        <v>50</v>
      </c>
      <c r="Q24" s="27">
        <v>100</v>
      </c>
      <c r="R24" s="27">
        <v>0</v>
      </c>
      <c r="S24" s="27">
        <v>0</v>
      </c>
      <c r="T24" s="27">
        <v>50</v>
      </c>
      <c r="U24" s="27">
        <v>50</v>
      </c>
      <c r="V24" s="27">
        <v>100</v>
      </c>
      <c r="W24" s="27">
        <v>25</v>
      </c>
    </row>
    <row r="25" spans="2:23" ht="27" thickBot="1">
      <c r="B25" s="26" t="s">
        <v>181</v>
      </c>
      <c r="C25" s="27" t="s">
        <v>166</v>
      </c>
      <c r="D25" s="28" t="s">
        <v>167</v>
      </c>
      <c r="E25" s="27"/>
      <c r="F25" s="27"/>
      <c r="G25" s="27">
        <v>100</v>
      </c>
      <c r="H25" s="27">
        <v>100</v>
      </c>
      <c r="I25" s="27">
        <v>25</v>
      </c>
      <c r="J25" s="27">
        <v>0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  <c r="P25" s="27">
        <v>0</v>
      </c>
      <c r="Q25" s="27">
        <v>100</v>
      </c>
      <c r="R25" s="27">
        <v>25</v>
      </c>
      <c r="S25" s="27">
        <v>25</v>
      </c>
      <c r="T25" s="27">
        <v>25</v>
      </c>
      <c r="U25" s="27">
        <v>25</v>
      </c>
      <c r="V25" s="27">
        <v>100</v>
      </c>
      <c r="W25" s="27">
        <v>25</v>
      </c>
    </row>
    <row r="26" spans="2:23">
      <c r="B26" s="5"/>
      <c r="C26" s="5"/>
      <c r="D26" s="5"/>
      <c r="E26" s="5"/>
      <c r="F26" s="5"/>
      <c r="G26" s="5"/>
      <c r="H26" s="5"/>
    </row>
  </sheetData>
  <mergeCells count="5">
    <mergeCell ref="B9:B11"/>
    <mergeCell ref="C9:C11"/>
    <mergeCell ref="D9:D11"/>
    <mergeCell ref="E9:L9"/>
    <mergeCell ref="Q9:R9"/>
  </mergeCells>
  <pageMargins left="0.31496062992125984" right="0.31496062992125984" top="0.74803149606299213" bottom="0.74803149606299213" header="0.31496062992125984" footer="0.31496062992125984"/>
  <pageSetup paperSize="9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J20"/>
  <sheetViews>
    <sheetView workbookViewId="0">
      <selection activeCell="A6" sqref="A6"/>
    </sheetView>
  </sheetViews>
  <sheetFormatPr baseColWidth="10" defaultColWidth="8" defaultRowHeight="15"/>
  <cols>
    <col min="1" max="1" width="71.42578125" style="34" customWidth="1"/>
    <col min="2" max="2" width="25.5703125" style="34" customWidth="1"/>
    <col min="3" max="3" width="11.5703125" style="34" customWidth="1"/>
    <col min="4" max="4" width="16.7109375" style="34" customWidth="1"/>
    <col min="5" max="5" width="11.28515625" style="34" customWidth="1"/>
    <col min="6" max="6" width="11.140625" style="34" customWidth="1"/>
    <col min="7" max="8" width="11.85546875" style="34" customWidth="1"/>
    <col min="9" max="9" width="12.140625" style="34" customWidth="1"/>
    <col min="10" max="16384" width="8" style="34"/>
  </cols>
  <sheetData>
    <row r="1" spans="1:10" ht="30" customHeight="1"/>
    <row r="2" spans="1:10" ht="19.5">
      <c r="A2" s="71" t="s">
        <v>243</v>
      </c>
      <c r="B2" s="72"/>
      <c r="C2" s="72"/>
      <c r="D2" s="72"/>
      <c r="E2" s="62"/>
      <c r="F2" s="62"/>
      <c r="G2" s="62"/>
      <c r="H2" s="62"/>
      <c r="I2" s="62"/>
    </row>
    <row r="3" spans="1:10">
      <c r="A3" s="73"/>
      <c r="B3" s="73"/>
      <c r="C3" s="72"/>
      <c r="D3" s="72"/>
      <c r="E3" s="62"/>
      <c r="F3" s="62"/>
      <c r="G3" s="62"/>
      <c r="H3" s="62"/>
      <c r="I3" s="62"/>
      <c r="J3" s="62"/>
    </row>
    <row r="4" spans="1:10">
      <c r="A4" s="73" t="s">
        <v>182</v>
      </c>
      <c r="B4" s="73"/>
      <c r="C4" s="72"/>
      <c r="D4" s="72"/>
      <c r="E4" s="62"/>
      <c r="F4" s="62"/>
      <c r="G4" s="62"/>
      <c r="H4" s="62"/>
      <c r="I4" s="62"/>
      <c r="J4" s="62"/>
    </row>
    <row r="5" spans="1:10">
      <c r="A5" s="73" t="s">
        <v>183</v>
      </c>
      <c r="B5" s="73"/>
      <c r="C5" s="72"/>
      <c r="D5" s="72"/>
      <c r="E5" s="62"/>
      <c r="F5" s="62"/>
      <c r="G5" s="62"/>
      <c r="H5" s="62"/>
      <c r="I5" s="62"/>
      <c r="J5" s="62"/>
    </row>
    <row r="6" spans="1:10">
      <c r="A6" s="73"/>
      <c r="B6" s="73"/>
      <c r="C6" s="72"/>
      <c r="D6" s="72"/>
      <c r="E6" s="62"/>
      <c r="F6" s="62"/>
      <c r="G6" s="62"/>
      <c r="H6" s="62"/>
      <c r="I6" s="62"/>
      <c r="J6" s="62"/>
    </row>
    <row r="7" spans="1:10">
      <c r="A7" s="73" t="s">
        <v>4</v>
      </c>
      <c r="B7" s="73"/>
      <c r="C7" s="72"/>
      <c r="D7" s="72"/>
      <c r="E7" s="62"/>
      <c r="F7" s="62"/>
      <c r="G7" s="62"/>
      <c r="H7" s="62"/>
      <c r="I7" s="62"/>
      <c r="J7" s="62"/>
    </row>
    <row r="8" spans="1:10">
      <c r="A8" s="72"/>
      <c r="B8" s="72"/>
      <c r="C8" s="72"/>
      <c r="D8" s="72"/>
      <c r="E8" s="62"/>
      <c r="F8" s="62"/>
      <c r="G8" s="62"/>
      <c r="H8" s="62"/>
      <c r="I8" s="62"/>
      <c r="J8" s="62"/>
    </row>
    <row r="9" spans="1:10">
      <c r="A9" s="103" t="s">
        <v>0</v>
      </c>
      <c r="B9" s="104" t="s">
        <v>1</v>
      </c>
      <c r="C9" s="104" t="s">
        <v>2</v>
      </c>
      <c r="D9" s="104">
        <v>2017</v>
      </c>
      <c r="E9" s="103">
        <v>2018</v>
      </c>
      <c r="F9" s="103"/>
      <c r="G9" s="103"/>
      <c r="H9" s="103"/>
      <c r="I9" s="103"/>
      <c r="J9" s="62"/>
    </row>
    <row r="10" spans="1:10" ht="32.25" customHeight="1">
      <c r="A10" s="103"/>
      <c r="B10" s="104"/>
      <c r="C10" s="104"/>
      <c r="D10" s="104"/>
      <c r="E10" s="103"/>
      <c r="F10" s="103"/>
      <c r="G10" s="103"/>
      <c r="H10" s="103"/>
      <c r="I10" s="103"/>
      <c r="J10" s="62"/>
    </row>
    <row r="11" spans="1:10" ht="33.75" customHeight="1">
      <c r="A11" s="103"/>
      <c r="B11" s="104"/>
      <c r="C11" s="104"/>
      <c r="D11" s="74" t="s">
        <v>204</v>
      </c>
      <c r="E11" s="74" t="s">
        <v>10</v>
      </c>
      <c r="F11" s="74" t="s">
        <v>205</v>
      </c>
      <c r="G11" s="75" t="s">
        <v>206</v>
      </c>
      <c r="H11" s="75" t="s">
        <v>207</v>
      </c>
      <c r="I11" s="75" t="s">
        <v>208</v>
      </c>
      <c r="J11" s="62"/>
    </row>
    <row r="12" spans="1:10" ht="38.25" customHeight="1">
      <c r="A12" s="76" t="s">
        <v>209</v>
      </c>
      <c r="B12" s="77" t="s">
        <v>200</v>
      </c>
      <c r="C12" s="78" t="s">
        <v>210</v>
      </c>
      <c r="D12" s="79">
        <v>1</v>
      </c>
      <c r="E12" s="79">
        <v>1</v>
      </c>
      <c r="F12" s="80">
        <v>1</v>
      </c>
      <c r="G12" s="81"/>
      <c r="H12" s="81"/>
      <c r="I12" s="81"/>
      <c r="J12" s="62"/>
    </row>
    <row r="13" spans="1:10" ht="29.25">
      <c r="A13" s="82" t="s">
        <v>211</v>
      </c>
      <c r="B13" s="83" t="s">
        <v>212</v>
      </c>
      <c r="C13" s="78" t="s">
        <v>213</v>
      </c>
      <c r="D13" s="79">
        <v>0.9375</v>
      </c>
      <c r="E13" s="79">
        <v>0.95</v>
      </c>
      <c r="F13" s="80">
        <v>1</v>
      </c>
      <c r="G13" s="81"/>
      <c r="H13" s="81"/>
      <c r="I13" s="81"/>
      <c r="J13" s="63"/>
    </row>
    <row r="14" spans="1:10">
      <c r="A14" s="76" t="s">
        <v>214</v>
      </c>
      <c r="B14" s="77" t="s">
        <v>215</v>
      </c>
      <c r="C14" s="78" t="s">
        <v>216</v>
      </c>
      <c r="D14" s="79">
        <v>1</v>
      </c>
      <c r="E14" s="79">
        <v>1</v>
      </c>
      <c r="F14" s="80">
        <v>1</v>
      </c>
      <c r="G14" s="81"/>
      <c r="H14" s="81"/>
      <c r="I14" s="81"/>
      <c r="J14" s="63"/>
    </row>
    <row r="15" spans="1:10">
      <c r="A15" s="76" t="s">
        <v>217</v>
      </c>
      <c r="B15" s="77" t="s">
        <v>201</v>
      </c>
      <c r="C15" s="78" t="s">
        <v>218</v>
      </c>
      <c r="D15" s="79">
        <v>0.99250000000000005</v>
      </c>
      <c r="E15" s="79">
        <v>1</v>
      </c>
      <c r="F15" s="80">
        <v>1</v>
      </c>
      <c r="G15" s="81"/>
      <c r="H15" s="81"/>
      <c r="I15" s="81"/>
      <c r="J15" s="63"/>
    </row>
    <row r="16" spans="1:10">
      <c r="A16" s="76" t="s">
        <v>219</v>
      </c>
      <c r="B16" s="77" t="s">
        <v>220</v>
      </c>
      <c r="C16" s="78" t="s">
        <v>221</v>
      </c>
      <c r="D16" s="79">
        <v>0.91749999999999998</v>
      </c>
      <c r="E16" s="79">
        <v>1</v>
      </c>
      <c r="F16" s="80">
        <v>1</v>
      </c>
      <c r="G16" s="81"/>
      <c r="H16" s="81"/>
      <c r="I16" s="81"/>
      <c r="J16" s="63"/>
    </row>
    <row r="17" spans="1:10">
      <c r="A17" s="82" t="s">
        <v>222</v>
      </c>
      <c r="B17" s="77" t="s">
        <v>223</v>
      </c>
      <c r="C17" s="78" t="s">
        <v>218</v>
      </c>
      <c r="D17" s="84">
        <v>16</v>
      </c>
      <c r="E17" s="78">
        <v>8</v>
      </c>
      <c r="F17" s="85">
        <v>0</v>
      </c>
      <c r="G17" s="86"/>
      <c r="H17" s="86"/>
      <c r="I17" s="86"/>
      <c r="J17" s="63"/>
    </row>
    <row r="18" spans="1:10">
      <c r="A18" s="76" t="s">
        <v>224</v>
      </c>
      <c r="B18" s="77" t="s">
        <v>225</v>
      </c>
      <c r="C18" s="78" t="s">
        <v>226</v>
      </c>
      <c r="D18" s="84">
        <v>13</v>
      </c>
      <c r="E18" s="87">
        <v>10</v>
      </c>
      <c r="F18" s="85">
        <v>3</v>
      </c>
      <c r="G18" s="86"/>
      <c r="H18" s="86"/>
      <c r="I18" s="86"/>
      <c r="J18" s="63"/>
    </row>
    <row r="19" spans="1:10">
      <c r="A19" s="76" t="s">
        <v>224</v>
      </c>
      <c r="B19" s="76" t="s">
        <v>225</v>
      </c>
      <c r="C19" s="78" t="s">
        <v>226</v>
      </c>
      <c r="D19" s="84">
        <v>19</v>
      </c>
      <c r="E19" s="87">
        <v>16</v>
      </c>
      <c r="F19" s="85">
        <v>6</v>
      </c>
      <c r="G19" s="67"/>
      <c r="H19" s="67"/>
      <c r="I19" s="66"/>
      <c r="J19" s="63"/>
    </row>
    <row r="20" spans="1:10">
      <c r="A20" s="60"/>
      <c r="B20" s="64"/>
      <c r="C20" s="65"/>
      <c r="D20" s="67"/>
      <c r="E20" s="67"/>
      <c r="F20" s="67"/>
      <c r="G20" s="67"/>
      <c r="H20" s="67"/>
      <c r="I20" s="66"/>
      <c r="J20" s="62"/>
    </row>
  </sheetData>
  <mergeCells count="5">
    <mergeCell ref="A9:A11"/>
    <mergeCell ref="B9:B11"/>
    <mergeCell ref="C9:C11"/>
    <mergeCell ref="D9:D10"/>
    <mergeCell ref="E9:I10"/>
  </mergeCells>
  <pageMargins left="0.70866141732283472" right="0.70866141732283472" top="0.74803149606299213" bottom="0.74803149606299213" header="0.31496062992125984" footer="0.31496062992125984"/>
  <pageSetup paperSize="9" scale="9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3:K12"/>
  <sheetViews>
    <sheetView workbookViewId="0">
      <selection activeCell="B22" sqref="B22"/>
    </sheetView>
  </sheetViews>
  <sheetFormatPr baseColWidth="10" defaultColWidth="9.140625" defaultRowHeight="12.75"/>
  <cols>
    <col min="1" max="1" width="22.42578125" style="1" customWidth="1"/>
    <col min="2" max="11" width="11.42578125" style="1" customWidth="1"/>
    <col min="12" max="256" width="9.140625" style="1"/>
    <col min="257" max="257" width="22.42578125" style="1" customWidth="1"/>
    <col min="258" max="267" width="11.42578125" style="1" customWidth="1"/>
    <col min="268" max="512" width="9.140625" style="1"/>
    <col min="513" max="513" width="22.42578125" style="1" customWidth="1"/>
    <col min="514" max="523" width="11.42578125" style="1" customWidth="1"/>
    <col min="524" max="768" width="9.140625" style="1"/>
    <col min="769" max="769" width="22.42578125" style="1" customWidth="1"/>
    <col min="770" max="779" width="11.42578125" style="1" customWidth="1"/>
    <col min="780" max="1024" width="9.140625" style="1"/>
    <col min="1025" max="1025" width="22.42578125" style="1" customWidth="1"/>
    <col min="1026" max="1035" width="11.42578125" style="1" customWidth="1"/>
    <col min="1036" max="1280" width="9.140625" style="1"/>
    <col min="1281" max="1281" width="22.42578125" style="1" customWidth="1"/>
    <col min="1282" max="1291" width="11.42578125" style="1" customWidth="1"/>
    <col min="1292" max="1536" width="9.140625" style="1"/>
    <col min="1537" max="1537" width="22.42578125" style="1" customWidth="1"/>
    <col min="1538" max="1547" width="11.42578125" style="1" customWidth="1"/>
    <col min="1548" max="1792" width="9.140625" style="1"/>
    <col min="1793" max="1793" width="22.42578125" style="1" customWidth="1"/>
    <col min="1794" max="1803" width="11.42578125" style="1" customWidth="1"/>
    <col min="1804" max="2048" width="9.140625" style="1"/>
    <col min="2049" max="2049" width="22.42578125" style="1" customWidth="1"/>
    <col min="2050" max="2059" width="11.42578125" style="1" customWidth="1"/>
    <col min="2060" max="2304" width="9.140625" style="1"/>
    <col min="2305" max="2305" width="22.42578125" style="1" customWidth="1"/>
    <col min="2306" max="2315" width="11.42578125" style="1" customWidth="1"/>
    <col min="2316" max="2560" width="9.140625" style="1"/>
    <col min="2561" max="2561" width="22.42578125" style="1" customWidth="1"/>
    <col min="2562" max="2571" width="11.42578125" style="1" customWidth="1"/>
    <col min="2572" max="2816" width="9.140625" style="1"/>
    <col min="2817" max="2817" width="22.42578125" style="1" customWidth="1"/>
    <col min="2818" max="2827" width="11.42578125" style="1" customWidth="1"/>
    <col min="2828" max="3072" width="9.140625" style="1"/>
    <col min="3073" max="3073" width="22.42578125" style="1" customWidth="1"/>
    <col min="3074" max="3083" width="11.42578125" style="1" customWidth="1"/>
    <col min="3084" max="3328" width="9.140625" style="1"/>
    <col min="3329" max="3329" width="22.42578125" style="1" customWidth="1"/>
    <col min="3330" max="3339" width="11.42578125" style="1" customWidth="1"/>
    <col min="3340" max="3584" width="9.140625" style="1"/>
    <col min="3585" max="3585" width="22.42578125" style="1" customWidth="1"/>
    <col min="3586" max="3595" width="11.42578125" style="1" customWidth="1"/>
    <col min="3596" max="3840" width="9.140625" style="1"/>
    <col min="3841" max="3841" width="22.42578125" style="1" customWidth="1"/>
    <col min="3842" max="3851" width="11.42578125" style="1" customWidth="1"/>
    <col min="3852" max="4096" width="9.140625" style="1"/>
    <col min="4097" max="4097" width="22.42578125" style="1" customWidth="1"/>
    <col min="4098" max="4107" width="11.42578125" style="1" customWidth="1"/>
    <col min="4108" max="4352" width="9.140625" style="1"/>
    <col min="4353" max="4353" width="22.42578125" style="1" customWidth="1"/>
    <col min="4354" max="4363" width="11.42578125" style="1" customWidth="1"/>
    <col min="4364" max="4608" width="9.140625" style="1"/>
    <col min="4609" max="4609" width="22.42578125" style="1" customWidth="1"/>
    <col min="4610" max="4619" width="11.42578125" style="1" customWidth="1"/>
    <col min="4620" max="4864" width="9.140625" style="1"/>
    <col min="4865" max="4865" width="22.42578125" style="1" customWidth="1"/>
    <col min="4866" max="4875" width="11.42578125" style="1" customWidth="1"/>
    <col min="4876" max="5120" width="9.140625" style="1"/>
    <col min="5121" max="5121" width="22.42578125" style="1" customWidth="1"/>
    <col min="5122" max="5131" width="11.42578125" style="1" customWidth="1"/>
    <col min="5132" max="5376" width="9.140625" style="1"/>
    <col min="5377" max="5377" width="22.42578125" style="1" customWidth="1"/>
    <col min="5378" max="5387" width="11.42578125" style="1" customWidth="1"/>
    <col min="5388" max="5632" width="9.140625" style="1"/>
    <col min="5633" max="5633" width="22.42578125" style="1" customWidth="1"/>
    <col min="5634" max="5643" width="11.42578125" style="1" customWidth="1"/>
    <col min="5644" max="5888" width="9.140625" style="1"/>
    <col min="5889" max="5889" width="22.42578125" style="1" customWidth="1"/>
    <col min="5890" max="5899" width="11.42578125" style="1" customWidth="1"/>
    <col min="5900" max="6144" width="9.140625" style="1"/>
    <col min="6145" max="6145" width="22.42578125" style="1" customWidth="1"/>
    <col min="6146" max="6155" width="11.42578125" style="1" customWidth="1"/>
    <col min="6156" max="6400" width="9.140625" style="1"/>
    <col min="6401" max="6401" width="22.42578125" style="1" customWidth="1"/>
    <col min="6402" max="6411" width="11.42578125" style="1" customWidth="1"/>
    <col min="6412" max="6656" width="9.140625" style="1"/>
    <col min="6657" max="6657" width="22.42578125" style="1" customWidth="1"/>
    <col min="6658" max="6667" width="11.42578125" style="1" customWidth="1"/>
    <col min="6668" max="6912" width="9.140625" style="1"/>
    <col min="6913" max="6913" width="22.42578125" style="1" customWidth="1"/>
    <col min="6914" max="6923" width="11.42578125" style="1" customWidth="1"/>
    <col min="6924" max="7168" width="9.140625" style="1"/>
    <col min="7169" max="7169" width="22.42578125" style="1" customWidth="1"/>
    <col min="7170" max="7179" width="11.42578125" style="1" customWidth="1"/>
    <col min="7180" max="7424" width="9.140625" style="1"/>
    <col min="7425" max="7425" width="22.42578125" style="1" customWidth="1"/>
    <col min="7426" max="7435" width="11.42578125" style="1" customWidth="1"/>
    <col min="7436" max="7680" width="9.140625" style="1"/>
    <col min="7681" max="7681" width="22.42578125" style="1" customWidth="1"/>
    <col min="7682" max="7691" width="11.42578125" style="1" customWidth="1"/>
    <col min="7692" max="7936" width="9.140625" style="1"/>
    <col min="7937" max="7937" width="22.42578125" style="1" customWidth="1"/>
    <col min="7938" max="7947" width="11.42578125" style="1" customWidth="1"/>
    <col min="7948" max="8192" width="9.140625" style="1"/>
    <col min="8193" max="8193" width="22.42578125" style="1" customWidth="1"/>
    <col min="8194" max="8203" width="11.42578125" style="1" customWidth="1"/>
    <col min="8204" max="8448" width="9.140625" style="1"/>
    <col min="8449" max="8449" width="22.42578125" style="1" customWidth="1"/>
    <col min="8450" max="8459" width="11.42578125" style="1" customWidth="1"/>
    <col min="8460" max="8704" width="9.140625" style="1"/>
    <col min="8705" max="8705" width="22.42578125" style="1" customWidth="1"/>
    <col min="8706" max="8715" width="11.42578125" style="1" customWidth="1"/>
    <col min="8716" max="8960" width="9.140625" style="1"/>
    <col min="8961" max="8961" width="22.42578125" style="1" customWidth="1"/>
    <col min="8962" max="8971" width="11.42578125" style="1" customWidth="1"/>
    <col min="8972" max="9216" width="9.140625" style="1"/>
    <col min="9217" max="9217" width="22.42578125" style="1" customWidth="1"/>
    <col min="9218" max="9227" width="11.42578125" style="1" customWidth="1"/>
    <col min="9228" max="9472" width="9.140625" style="1"/>
    <col min="9473" max="9473" width="22.42578125" style="1" customWidth="1"/>
    <col min="9474" max="9483" width="11.42578125" style="1" customWidth="1"/>
    <col min="9484" max="9728" width="9.140625" style="1"/>
    <col min="9729" max="9729" width="22.42578125" style="1" customWidth="1"/>
    <col min="9730" max="9739" width="11.42578125" style="1" customWidth="1"/>
    <col min="9740" max="9984" width="9.140625" style="1"/>
    <col min="9985" max="9985" width="22.42578125" style="1" customWidth="1"/>
    <col min="9986" max="9995" width="11.42578125" style="1" customWidth="1"/>
    <col min="9996" max="10240" width="9.140625" style="1"/>
    <col min="10241" max="10241" width="22.42578125" style="1" customWidth="1"/>
    <col min="10242" max="10251" width="11.42578125" style="1" customWidth="1"/>
    <col min="10252" max="10496" width="9.140625" style="1"/>
    <col min="10497" max="10497" width="22.42578125" style="1" customWidth="1"/>
    <col min="10498" max="10507" width="11.42578125" style="1" customWidth="1"/>
    <col min="10508" max="10752" width="9.140625" style="1"/>
    <col min="10753" max="10753" width="22.42578125" style="1" customWidth="1"/>
    <col min="10754" max="10763" width="11.42578125" style="1" customWidth="1"/>
    <col min="10764" max="11008" width="9.140625" style="1"/>
    <col min="11009" max="11009" width="22.42578125" style="1" customWidth="1"/>
    <col min="11010" max="11019" width="11.42578125" style="1" customWidth="1"/>
    <col min="11020" max="11264" width="9.140625" style="1"/>
    <col min="11265" max="11265" width="22.42578125" style="1" customWidth="1"/>
    <col min="11266" max="11275" width="11.42578125" style="1" customWidth="1"/>
    <col min="11276" max="11520" width="9.140625" style="1"/>
    <col min="11521" max="11521" width="22.42578125" style="1" customWidth="1"/>
    <col min="11522" max="11531" width="11.42578125" style="1" customWidth="1"/>
    <col min="11532" max="11776" width="9.140625" style="1"/>
    <col min="11777" max="11777" width="22.42578125" style="1" customWidth="1"/>
    <col min="11778" max="11787" width="11.42578125" style="1" customWidth="1"/>
    <col min="11788" max="12032" width="9.140625" style="1"/>
    <col min="12033" max="12033" width="22.42578125" style="1" customWidth="1"/>
    <col min="12034" max="12043" width="11.42578125" style="1" customWidth="1"/>
    <col min="12044" max="12288" width="9.140625" style="1"/>
    <col min="12289" max="12289" width="22.42578125" style="1" customWidth="1"/>
    <col min="12290" max="12299" width="11.42578125" style="1" customWidth="1"/>
    <col min="12300" max="12544" width="9.140625" style="1"/>
    <col min="12545" max="12545" width="22.42578125" style="1" customWidth="1"/>
    <col min="12546" max="12555" width="11.42578125" style="1" customWidth="1"/>
    <col min="12556" max="12800" width="9.140625" style="1"/>
    <col min="12801" max="12801" width="22.42578125" style="1" customWidth="1"/>
    <col min="12802" max="12811" width="11.42578125" style="1" customWidth="1"/>
    <col min="12812" max="13056" width="9.140625" style="1"/>
    <col min="13057" max="13057" width="22.42578125" style="1" customWidth="1"/>
    <col min="13058" max="13067" width="11.42578125" style="1" customWidth="1"/>
    <col min="13068" max="13312" width="9.140625" style="1"/>
    <col min="13313" max="13313" width="22.42578125" style="1" customWidth="1"/>
    <col min="13314" max="13323" width="11.42578125" style="1" customWidth="1"/>
    <col min="13324" max="13568" width="9.140625" style="1"/>
    <col min="13569" max="13569" width="22.42578125" style="1" customWidth="1"/>
    <col min="13570" max="13579" width="11.42578125" style="1" customWidth="1"/>
    <col min="13580" max="13824" width="9.140625" style="1"/>
    <col min="13825" max="13825" width="22.42578125" style="1" customWidth="1"/>
    <col min="13826" max="13835" width="11.42578125" style="1" customWidth="1"/>
    <col min="13836" max="14080" width="9.140625" style="1"/>
    <col min="14081" max="14081" width="22.42578125" style="1" customWidth="1"/>
    <col min="14082" max="14091" width="11.42578125" style="1" customWidth="1"/>
    <col min="14092" max="14336" width="9.140625" style="1"/>
    <col min="14337" max="14337" width="22.42578125" style="1" customWidth="1"/>
    <col min="14338" max="14347" width="11.42578125" style="1" customWidth="1"/>
    <col min="14348" max="14592" width="9.140625" style="1"/>
    <col min="14593" max="14593" width="22.42578125" style="1" customWidth="1"/>
    <col min="14594" max="14603" width="11.42578125" style="1" customWidth="1"/>
    <col min="14604" max="14848" width="9.140625" style="1"/>
    <col min="14849" max="14849" width="22.42578125" style="1" customWidth="1"/>
    <col min="14850" max="14859" width="11.42578125" style="1" customWidth="1"/>
    <col min="14860" max="15104" width="9.140625" style="1"/>
    <col min="15105" max="15105" width="22.42578125" style="1" customWidth="1"/>
    <col min="15106" max="15115" width="11.42578125" style="1" customWidth="1"/>
    <col min="15116" max="15360" width="9.140625" style="1"/>
    <col min="15361" max="15361" width="22.42578125" style="1" customWidth="1"/>
    <col min="15362" max="15371" width="11.42578125" style="1" customWidth="1"/>
    <col min="15372" max="15616" width="9.140625" style="1"/>
    <col min="15617" max="15617" width="22.42578125" style="1" customWidth="1"/>
    <col min="15618" max="15627" width="11.42578125" style="1" customWidth="1"/>
    <col min="15628" max="15872" width="9.140625" style="1"/>
    <col min="15873" max="15873" width="22.42578125" style="1" customWidth="1"/>
    <col min="15874" max="15883" width="11.42578125" style="1" customWidth="1"/>
    <col min="15884" max="16128" width="9.140625" style="1"/>
    <col min="16129" max="16129" width="22.42578125" style="1" customWidth="1"/>
    <col min="16130" max="16139" width="11.42578125" style="1" customWidth="1"/>
    <col min="16140" max="16384" width="9.140625" style="1"/>
  </cols>
  <sheetData>
    <row r="3" spans="1:11">
      <c r="A3" s="119" t="s">
        <v>203</v>
      </c>
      <c r="B3" s="119"/>
      <c r="C3" s="119"/>
      <c r="D3" s="119"/>
      <c r="E3" s="119"/>
      <c r="F3" s="119"/>
      <c r="G3" s="119"/>
      <c r="H3" s="119"/>
      <c r="I3" s="119"/>
      <c r="J3" s="119"/>
      <c r="K3" s="119"/>
    </row>
    <row r="5" spans="1:11">
      <c r="A5" s="120" t="s">
        <v>4</v>
      </c>
      <c r="B5" s="120"/>
      <c r="C5" s="120"/>
      <c r="D5" s="120"/>
      <c r="E5" s="120"/>
      <c r="F5" s="120"/>
      <c r="G5" s="120"/>
      <c r="H5" s="120"/>
      <c r="I5" s="120"/>
      <c r="J5" s="120"/>
      <c r="K5" s="120"/>
    </row>
    <row r="6" spans="1:11" ht="13.5" thickBot="1"/>
    <row r="7" spans="1:11" ht="13.5" thickBot="1">
      <c r="A7" s="121" t="s">
        <v>0</v>
      </c>
      <c r="B7" s="121" t="s">
        <v>1</v>
      </c>
      <c r="C7" s="123" t="s">
        <v>2</v>
      </c>
      <c r="D7" s="125" t="s">
        <v>184</v>
      </c>
      <c r="E7" s="126"/>
      <c r="F7" s="125" t="s">
        <v>185</v>
      </c>
      <c r="G7" s="127"/>
      <c r="H7" s="126" t="s">
        <v>186</v>
      </c>
      <c r="I7" s="126"/>
      <c r="J7" s="125" t="s">
        <v>187</v>
      </c>
      <c r="K7" s="127"/>
    </row>
    <row r="8" spans="1:11" ht="13.5" thickBot="1">
      <c r="A8" s="122"/>
      <c r="B8" s="122"/>
      <c r="C8" s="124"/>
      <c r="D8" s="128">
        <v>2018</v>
      </c>
      <c r="E8" s="129"/>
      <c r="F8" s="128">
        <v>2018</v>
      </c>
      <c r="G8" s="130"/>
      <c r="H8" s="129">
        <v>2018</v>
      </c>
      <c r="I8" s="129"/>
      <c r="J8" s="128">
        <v>2018</v>
      </c>
      <c r="K8" s="130"/>
    </row>
    <row r="9" spans="1:11" ht="25.5">
      <c r="A9" s="13" t="s">
        <v>188</v>
      </c>
      <c r="B9" s="14" t="s">
        <v>189</v>
      </c>
      <c r="C9" s="14" t="s">
        <v>190</v>
      </c>
      <c r="D9" s="111">
        <v>4490.9799999999996</v>
      </c>
      <c r="E9" s="112"/>
      <c r="F9" s="113"/>
      <c r="G9" s="114"/>
      <c r="H9" s="115"/>
      <c r="I9" s="116"/>
      <c r="J9" s="111"/>
      <c r="K9" s="112"/>
    </row>
    <row r="10" spans="1:11" ht="51">
      <c r="A10" s="15" t="s">
        <v>191</v>
      </c>
      <c r="B10" s="16" t="s">
        <v>192</v>
      </c>
      <c r="C10" s="16" t="s">
        <v>190</v>
      </c>
      <c r="D10" s="117">
        <v>1.9E-3</v>
      </c>
      <c r="E10" s="118"/>
      <c r="F10" s="117"/>
      <c r="G10" s="118"/>
      <c r="H10" s="117"/>
      <c r="I10" s="118"/>
      <c r="J10" s="117"/>
      <c r="K10" s="118"/>
    </row>
    <row r="11" spans="1:11" ht="38.25">
      <c r="A11" s="15" t="s">
        <v>193</v>
      </c>
      <c r="B11" s="16" t="s">
        <v>3</v>
      </c>
      <c r="C11" s="16" t="s">
        <v>194</v>
      </c>
      <c r="D11" s="105">
        <v>0</v>
      </c>
      <c r="E11" s="106"/>
      <c r="F11" s="105"/>
      <c r="G11" s="106"/>
      <c r="H11" s="105"/>
      <c r="I11" s="106"/>
      <c r="J11" s="107"/>
      <c r="K11" s="108"/>
    </row>
    <row r="12" spans="1:11" ht="13.5" thickBot="1">
      <c r="A12" s="17" t="s">
        <v>195</v>
      </c>
      <c r="B12" s="18" t="s">
        <v>196</v>
      </c>
      <c r="C12" s="18" t="s">
        <v>190</v>
      </c>
      <c r="D12" s="109">
        <v>1</v>
      </c>
      <c r="E12" s="110"/>
      <c r="F12" s="109"/>
      <c r="G12" s="110"/>
      <c r="H12" s="109"/>
      <c r="I12" s="110"/>
      <c r="J12" s="109"/>
      <c r="K12" s="110"/>
    </row>
  </sheetData>
  <mergeCells count="29">
    <mergeCell ref="A3:K3"/>
    <mergeCell ref="A5:K5"/>
    <mergeCell ref="A7:A8"/>
    <mergeCell ref="B7:B8"/>
    <mergeCell ref="C7:C8"/>
    <mergeCell ref="D7:E7"/>
    <mergeCell ref="F7:G7"/>
    <mergeCell ref="H7:I7"/>
    <mergeCell ref="J7:K7"/>
    <mergeCell ref="D8:E8"/>
    <mergeCell ref="F8:G8"/>
    <mergeCell ref="H8:I8"/>
    <mergeCell ref="J8:K8"/>
    <mergeCell ref="D9:E9"/>
    <mergeCell ref="F9:G9"/>
    <mergeCell ref="H9:I9"/>
    <mergeCell ref="J9:K9"/>
    <mergeCell ref="D10:E10"/>
    <mergeCell ref="F10:G10"/>
    <mergeCell ref="H10:I10"/>
    <mergeCell ref="J10:K10"/>
    <mergeCell ref="D11:E11"/>
    <mergeCell ref="F11:G11"/>
    <mergeCell ref="H11:I11"/>
    <mergeCell ref="J11:K11"/>
    <mergeCell ref="D12:E12"/>
    <mergeCell ref="F12:G12"/>
    <mergeCell ref="H12:I12"/>
    <mergeCell ref="J12:K12"/>
  </mergeCells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B14"/>
  <sheetViews>
    <sheetView tabSelected="1" workbookViewId="0">
      <selection activeCell="A16" sqref="A16"/>
    </sheetView>
  </sheetViews>
  <sheetFormatPr baseColWidth="10" defaultRowHeight="15"/>
  <cols>
    <col min="1" max="1" width="39.42578125" customWidth="1"/>
    <col min="2" max="2" width="44" customWidth="1"/>
  </cols>
  <sheetData>
    <row r="2" spans="1:2">
      <c r="A2" t="s">
        <v>244</v>
      </c>
      <c r="B2" s="7" t="s">
        <v>245</v>
      </c>
    </row>
    <row r="3" spans="1:2">
      <c r="B3" s="7"/>
    </row>
    <row r="4" spans="1:2">
      <c r="A4" t="s">
        <v>246</v>
      </c>
      <c r="B4" s="7" t="s">
        <v>247</v>
      </c>
    </row>
    <row r="5" spans="1:2" ht="15.75" thickBot="1"/>
    <row r="6" spans="1:2">
      <c r="A6" s="88" t="s">
        <v>248</v>
      </c>
      <c r="B6" s="89" t="s">
        <v>250</v>
      </c>
    </row>
    <row r="7" spans="1:2">
      <c r="A7" s="90" t="s">
        <v>6</v>
      </c>
      <c r="B7" s="91">
        <v>500400</v>
      </c>
    </row>
    <row r="8" spans="1:2">
      <c r="A8" s="92"/>
      <c r="B8" s="93">
        <v>0.84599999999999997</v>
      </c>
    </row>
    <row r="9" spans="1:2">
      <c r="A9" s="90" t="s">
        <v>249</v>
      </c>
      <c r="B9" s="91">
        <v>40000</v>
      </c>
    </row>
    <row r="10" spans="1:2">
      <c r="A10" s="92"/>
      <c r="B10" s="93">
        <v>0.30599999999999999</v>
      </c>
    </row>
    <row r="11" spans="1:2">
      <c r="A11" s="90" t="s">
        <v>5</v>
      </c>
      <c r="B11" s="91">
        <v>15000</v>
      </c>
    </row>
    <row r="12" spans="1:2">
      <c r="A12" s="92"/>
      <c r="B12" s="94">
        <v>0.11</v>
      </c>
    </row>
    <row r="13" spans="1:2">
      <c r="A13" s="90" t="s">
        <v>7</v>
      </c>
      <c r="B13" s="95">
        <v>300</v>
      </c>
    </row>
    <row r="14" spans="1:2" ht="15.75" thickBot="1">
      <c r="A14" s="96"/>
      <c r="B14" s="97">
        <v>0.5</v>
      </c>
    </row>
  </sheetData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MJ25"/>
  <sheetViews>
    <sheetView topLeftCell="A5" workbookViewId="0">
      <selection activeCell="E8" sqref="E8"/>
    </sheetView>
  </sheetViews>
  <sheetFormatPr baseColWidth="10" defaultColWidth="8.7109375" defaultRowHeight="15"/>
  <cols>
    <col min="1" max="1" width="67" style="33" customWidth="1"/>
    <col min="2" max="3" width="8.7109375" style="33"/>
    <col min="4" max="4" width="13.7109375" style="33" customWidth="1"/>
    <col min="5" max="5" width="12.85546875" style="33" customWidth="1"/>
    <col min="6" max="6" width="16" style="33" customWidth="1"/>
    <col min="7" max="7" width="13.28515625" style="33" customWidth="1"/>
    <col min="8" max="8" width="10.85546875" style="33" customWidth="1"/>
    <col min="9" max="1022" width="8.7109375" style="33"/>
  </cols>
  <sheetData>
    <row r="1" spans="1:9">
      <c r="A1" s="59"/>
      <c r="B1" s="36"/>
      <c r="C1" s="36"/>
      <c r="D1" s="54"/>
      <c r="E1" s="54"/>
      <c r="F1" s="54"/>
      <c r="G1" s="54"/>
      <c r="H1" s="37"/>
      <c r="I1" s="37"/>
    </row>
    <row r="2" spans="1:9">
      <c r="A2" s="37"/>
      <c r="B2" s="37"/>
      <c r="C2" s="37"/>
      <c r="D2" s="37"/>
      <c r="E2" s="37"/>
      <c r="F2" s="37"/>
      <c r="G2" s="37"/>
      <c r="H2" s="37"/>
      <c r="I2" s="37"/>
    </row>
    <row r="3" spans="1:9">
      <c r="A3" s="33" t="s">
        <v>228</v>
      </c>
      <c r="B3" s="35"/>
      <c r="C3" s="36"/>
      <c r="D3" s="36"/>
      <c r="E3" s="36"/>
      <c r="F3" s="36"/>
      <c r="G3" s="36"/>
      <c r="H3"/>
      <c r="I3" s="37"/>
    </row>
    <row r="4" spans="1:9">
      <c r="A4" s="33" t="s">
        <v>11</v>
      </c>
      <c r="B4" s="35"/>
      <c r="C4" s="35"/>
      <c r="D4" s="36"/>
      <c r="E4" s="36"/>
      <c r="F4" s="36"/>
      <c r="G4" s="36"/>
      <c r="H4"/>
      <c r="I4" s="37"/>
    </row>
    <row r="5" spans="1:9">
      <c r="A5" s="33" t="s">
        <v>229</v>
      </c>
      <c r="B5" s="39"/>
      <c r="C5" s="39"/>
      <c r="D5" s="39"/>
      <c r="E5" s="36"/>
      <c r="F5" s="36"/>
      <c r="G5" s="36"/>
      <c r="H5"/>
      <c r="I5" s="37"/>
    </row>
    <row r="6" spans="1:9">
      <c r="A6" s="33" t="s">
        <v>230</v>
      </c>
      <c r="B6" s="35"/>
      <c r="C6" s="36"/>
      <c r="D6" s="36"/>
      <c r="E6" s="36"/>
      <c r="F6" s="36"/>
      <c r="G6" s="36"/>
      <c r="H6"/>
      <c r="I6" s="37"/>
    </row>
    <row r="7" spans="1:9">
      <c r="A7" s="38"/>
      <c r="B7" s="35"/>
      <c r="C7" s="36"/>
      <c r="D7" s="36"/>
      <c r="E7" s="36"/>
      <c r="F7" s="36"/>
      <c r="G7" s="36"/>
      <c r="H7"/>
      <c r="I7" s="37"/>
    </row>
    <row r="8" spans="1:9">
      <c r="A8" s="40" t="s">
        <v>4</v>
      </c>
      <c r="B8" s="131"/>
      <c r="C8" s="131"/>
      <c r="D8" s="131"/>
      <c r="E8" s="36"/>
      <c r="F8" s="36"/>
      <c r="G8" s="36"/>
      <c r="H8"/>
      <c r="I8" s="37"/>
    </row>
    <row r="9" spans="1:9" ht="15.75" thickBot="1">
      <c r="A9" s="41" t="s">
        <v>238</v>
      </c>
      <c r="B9" s="36"/>
      <c r="C9" s="36"/>
      <c r="D9" s="36"/>
      <c r="E9" s="36"/>
      <c r="F9" s="36"/>
      <c r="G9" s="36"/>
      <c r="H9"/>
      <c r="I9" s="37"/>
    </row>
    <row r="10" spans="1:9" ht="73.5" thickTop="1" thickBot="1">
      <c r="A10" s="42" t="s">
        <v>0</v>
      </c>
      <c r="B10" s="43" t="s">
        <v>1</v>
      </c>
      <c r="C10" s="43" t="s">
        <v>2</v>
      </c>
      <c r="D10" s="44" t="s">
        <v>239</v>
      </c>
      <c r="E10" s="45" t="s">
        <v>12</v>
      </c>
      <c r="F10" s="45" t="s">
        <v>231</v>
      </c>
      <c r="G10" s="45" t="s">
        <v>232</v>
      </c>
      <c r="H10" s="45" t="s">
        <v>233</v>
      </c>
      <c r="I10" s="37"/>
    </row>
    <row r="11" spans="1:9" ht="15.75" thickTop="1">
      <c r="A11" s="46" t="s">
        <v>13</v>
      </c>
      <c r="B11" s="47" t="s">
        <v>14</v>
      </c>
      <c r="C11" s="33" t="s">
        <v>234</v>
      </c>
      <c r="D11" s="33">
        <v>0</v>
      </c>
      <c r="E11" s="33">
        <v>2</v>
      </c>
      <c r="F11" s="33">
        <v>2</v>
      </c>
      <c r="G11" s="33">
        <v>3</v>
      </c>
      <c r="H11" s="33">
        <v>3</v>
      </c>
      <c r="I11" s="37"/>
    </row>
    <row r="12" spans="1:9">
      <c r="A12" s="48" t="s">
        <v>15</v>
      </c>
      <c r="B12" s="49" t="str">
        <f>+B11</f>
        <v>Cant.</v>
      </c>
      <c r="C12" s="33" t="s">
        <v>234</v>
      </c>
      <c r="D12" s="33">
        <v>92</v>
      </c>
      <c r="E12" s="33">
        <v>110</v>
      </c>
      <c r="F12" s="33">
        <v>140</v>
      </c>
      <c r="G12" s="33">
        <v>180</v>
      </c>
      <c r="H12" s="33">
        <v>230</v>
      </c>
      <c r="I12" s="37"/>
    </row>
    <row r="13" spans="1:9">
      <c r="A13" s="48" t="s">
        <v>16</v>
      </c>
      <c r="B13" s="49" t="str">
        <f>+B12</f>
        <v>Cant.</v>
      </c>
      <c r="C13" s="33" t="s">
        <v>234</v>
      </c>
      <c r="D13" s="33">
        <v>30</v>
      </c>
      <c r="E13" s="33">
        <v>650</v>
      </c>
      <c r="F13" s="33">
        <v>800</v>
      </c>
      <c r="G13" s="33">
        <v>1200</v>
      </c>
      <c r="H13" s="33">
        <v>1500</v>
      </c>
      <c r="I13" s="37"/>
    </row>
    <row r="14" spans="1:9">
      <c r="A14" s="48" t="s">
        <v>17</v>
      </c>
      <c r="B14" s="49" t="str">
        <f>+B13</f>
        <v>Cant.</v>
      </c>
      <c r="C14" s="33" t="s">
        <v>234</v>
      </c>
      <c r="D14" s="33">
        <v>30</v>
      </c>
      <c r="E14" s="33">
        <v>120</v>
      </c>
      <c r="F14" s="33">
        <v>150</v>
      </c>
      <c r="G14" s="33">
        <v>170</v>
      </c>
      <c r="H14" s="33">
        <v>190</v>
      </c>
      <c r="I14" s="37"/>
    </row>
    <row r="15" spans="1:9" ht="15.75" thickBot="1">
      <c r="A15" s="50" t="s">
        <v>18</v>
      </c>
      <c r="B15" s="51" t="str">
        <f>+B14</f>
        <v>Cant.</v>
      </c>
      <c r="C15" s="33" t="s">
        <v>234</v>
      </c>
      <c r="D15" s="33">
        <v>0</v>
      </c>
      <c r="E15" s="33">
        <v>2</v>
      </c>
      <c r="F15" s="33">
        <v>2</v>
      </c>
      <c r="G15" s="33">
        <v>3</v>
      </c>
      <c r="H15" s="33">
        <v>3</v>
      </c>
      <c r="I15" s="37"/>
    </row>
    <row r="16" spans="1:9" ht="15.75" thickBot="1">
      <c r="A16" s="52" t="s">
        <v>240</v>
      </c>
      <c r="B16" s="36"/>
      <c r="C16" s="36"/>
      <c r="D16" s="53">
        <f>SUM(D11:D15)</f>
        <v>152</v>
      </c>
      <c r="E16" s="54"/>
      <c r="F16" s="54"/>
      <c r="G16" s="54"/>
      <c r="H16" s="37"/>
      <c r="I16" s="37"/>
    </row>
    <row r="17" spans="1:1024">
      <c r="A17" s="55"/>
      <c r="B17" s="36"/>
      <c r="C17" s="36"/>
      <c r="D17" s="56"/>
      <c r="E17" s="54"/>
      <c r="F17" s="54"/>
      <c r="G17" s="54"/>
      <c r="H17" s="37"/>
      <c r="I17" s="37"/>
    </row>
    <row r="18" spans="1:1024">
      <c r="A18" s="33" t="s">
        <v>235</v>
      </c>
      <c r="B18" s="57"/>
      <c r="C18" s="57"/>
      <c r="D18" s="57"/>
      <c r="E18" s="54"/>
      <c r="F18" s="54"/>
      <c r="G18" s="54"/>
      <c r="H18" s="37"/>
      <c r="I18" s="37"/>
    </row>
    <row r="19" spans="1:1024">
      <c r="A19" s="33" t="s">
        <v>236</v>
      </c>
      <c r="B19" s="57"/>
      <c r="C19" s="57"/>
      <c r="D19" s="57"/>
      <c r="E19" s="54"/>
      <c r="F19" s="54"/>
      <c r="G19" s="54"/>
      <c r="H19" s="37"/>
      <c r="I19" s="37"/>
    </row>
    <row r="20" spans="1:1024">
      <c r="A20" s="33" t="s">
        <v>197</v>
      </c>
      <c r="B20" s="58"/>
      <c r="C20" s="58"/>
      <c r="D20" s="58"/>
      <c r="E20" s="54"/>
      <c r="F20" s="54"/>
      <c r="G20" s="54"/>
      <c r="H20" s="37"/>
      <c r="I20" s="37"/>
    </row>
    <row r="21" spans="1:1024">
      <c r="A21" s="33" t="s">
        <v>198</v>
      </c>
      <c r="B21" s="58"/>
      <c r="C21" s="58"/>
      <c r="D21" s="58"/>
      <c r="E21" s="54"/>
      <c r="F21" s="54"/>
      <c r="G21" s="54"/>
      <c r="H21" s="37"/>
      <c r="I21" s="37"/>
    </row>
    <row r="22" spans="1:1024">
      <c r="A22" s="33" t="s">
        <v>199</v>
      </c>
      <c r="B22" s="58"/>
      <c r="C22" s="58"/>
      <c r="D22" s="58"/>
      <c r="E22" s="54"/>
      <c r="F22" s="54"/>
      <c r="G22" s="54"/>
      <c r="H22" s="37"/>
      <c r="I22" s="37"/>
    </row>
    <row r="23" spans="1:1024" ht="15.75" thickBot="1">
      <c r="B23" s="36"/>
      <c r="C23" s="36"/>
      <c r="D23" s="54"/>
      <c r="E23" s="54"/>
      <c r="F23" s="54"/>
      <c r="G23" s="54"/>
      <c r="H23" s="37"/>
      <c r="I23" s="37"/>
    </row>
    <row r="24" spans="1:1024" ht="61.5" customHeight="1" thickTop="1" thickBot="1">
      <c r="A24" s="132" t="s">
        <v>237</v>
      </c>
      <c r="B24" s="133"/>
      <c r="C24" s="134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  <c r="AW24" s="69"/>
      <c r="AX24" s="69"/>
      <c r="AY24" s="69"/>
      <c r="AZ24" s="69"/>
      <c r="BA24" s="69"/>
      <c r="BB24" s="69"/>
      <c r="BC24" s="69"/>
      <c r="BD24" s="69"/>
      <c r="BE24" s="69"/>
      <c r="BF24" s="69"/>
      <c r="BG24" s="69"/>
      <c r="BH24" s="69"/>
      <c r="BI24" s="69"/>
      <c r="BJ24" s="69"/>
      <c r="BK24" s="69"/>
      <c r="BL24" s="69"/>
      <c r="BM24" s="69"/>
      <c r="BN24" s="69"/>
      <c r="BO24" s="69"/>
      <c r="BP24" s="69"/>
      <c r="BQ24" s="69"/>
      <c r="BR24" s="69"/>
      <c r="BS24" s="69"/>
      <c r="BT24" s="69"/>
      <c r="BU24" s="69"/>
      <c r="BV24" s="69"/>
      <c r="BW24" s="69"/>
      <c r="BX24" s="69"/>
      <c r="BY24" s="69"/>
      <c r="BZ24" s="69"/>
      <c r="CA24" s="69"/>
      <c r="CB24" s="69"/>
      <c r="CC24" s="69"/>
      <c r="CD24" s="69"/>
      <c r="CE24" s="69"/>
      <c r="CF24" s="69"/>
      <c r="CG24" s="69"/>
      <c r="CH24" s="69"/>
      <c r="CI24" s="69"/>
      <c r="CJ24" s="69"/>
      <c r="CK24" s="69"/>
      <c r="CL24" s="69"/>
      <c r="CM24" s="69"/>
      <c r="CN24" s="69"/>
      <c r="CO24" s="69"/>
      <c r="CP24" s="69"/>
      <c r="CQ24" s="69"/>
      <c r="CR24" s="69"/>
      <c r="CS24" s="69"/>
      <c r="CT24" s="69"/>
      <c r="CU24" s="69"/>
      <c r="CV24" s="69"/>
      <c r="CW24" s="69"/>
      <c r="CX24" s="69"/>
      <c r="CY24" s="69"/>
      <c r="CZ24" s="69"/>
      <c r="DA24" s="69"/>
      <c r="DB24" s="69"/>
      <c r="DC24" s="69"/>
      <c r="DD24" s="69"/>
      <c r="DE24" s="69"/>
      <c r="DF24" s="69"/>
      <c r="DG24" s="69"/>
      <c r="DH24" s="69"/>
      <c r="DI24" s="69"/>
      <c r="DJ24" s="69"/>
      <c r="DK24" s="69"/>
      <c r="DL24" s="69"/>
      <c r="DM24" s="69"/>
      <c r="DN24" s="69"/>
      <c r="DO24" s="69"/>
      <c r="DP24" s="69"/>
      <c r="DQ24" s="69"/>
      <c r="DR24" s="69"/>
      <c r="DS24" s="69"/>
      <c r="DT24" s="69"/>
      <c r="DU24" s="69"/>
      <c r="DV24" s="69"/>
      <c r="DW24" s="69"/>
      <c r="DX24" s="69"/>
      <c r="DY24" s="69"/>
      <c r="DZ24" s="69"/>
      <c r="EA24" s="69"/>
      <c r="EB24" s="69"/>
      <c r="EC24" s="69"/>
      <c r="ED24" s="69"/>
      <c r="EE24" s="69"/>
      <c r="EF24" s="69"/>
      <c r="EG24" s="69"/>
      <c r="EH24" s="69"/>
      <c r="EI24" s="69"/>
      <c r="EJ24" s="69"/>
      <c r="EK24" s="69"/>
      <c r="EL24" s="69"/>
      <c r="EM24" s="69"/>
      <c r="EN24" s="69"/>
      <c r="EO24" s="69"/>
      <c r="EP24" s="69"/>
      <c r="EQ24" s="69"/>
      <c r="ER24" s="69"/>
      <c r="ES24" s="69"/>
      <c r="ET24" s="69"/>
      <c r="EU24" s="69"/>
      <c r="EV24" s="69"/>
      <c r="EW24" s="69"/>
      <c r="EX24" s="69"/>
      <c r="EY24" s="69"/>
      <c r="EZ24" s="69"/>
      <c r="FA24" s="69"/>
      <c r="FB24" s="69"/>
      <c r="FC24" s="69"/>
      <c r="FD24" s="69"/>
      <c r="FE24" s="69"/>
      <c r="FF24" s="69"/>
      <c r="FG24" s="69"/>
      <c r="FH24" s="69"/>
      <c r="FI24" s="69"/>
      <c r="FJ24" s="69"/>
      <c r="FK24" s="69"/>
      <c r="FL24" s="69"/>
      <c r="FM24" s="69"/>
      <c r="FN24" s="69"/>
      <c r="FO24" s="69"/>
      <c r="FP24" s="69"/>
      <c r="FQ24" s="69"/>
      <c r="FR24" s="69"/>
      <c r="FS24" s="69"/>
      <c r="FT24" s="69"/>
      <c r="FU24" s="69"/>
      <c r="FV24" s="69"/>
      <c r="FW24" s="69"/>
      <c r="FX24" s="69"/>
      <c r="FY24" s="69"/>
      <c r="FZ24" s="69"/>
      <c r="GA24" s="69"/>
      <c r="GB24" s="69"/>
      <c r="GC24" s="69"/>
      <c r="GD24" s="69"/>
      <c r="GE24" s="69"/>
      <c r="GF24" s="69"/>
      <c r="GG24" s="69"/>
      <c r="GH24" s="69"/>
      <c r="GI24" s="69"/>
      <c r="GJ24" s="69"/>
      <c r="GK24" s="69"/>
      <c r="GL24" s="69"/>
      <c r="GM24" s="69"/>
      <c r="GN24" s="69"/>
      <c r="GO24" s="69"/>
      <c r="GP24" s="69"/>
      <c r="GQ24" s="69"/>
      <c r="GR24" s="69"/>
      <c r="GS24" s="69"/>
      <c r="GT24" s="69"/>
      <c r="GU24" s="69"/>
      <c r="GV24" s="69"/>
      <c r="GW24" s="69"/>
      <c r="GX24" s="69"/>
      <c r="GY24" s="69"/>
      <c r="GZ24" s="69"/>
      <c r="HA24" s="69"/>
      <c r="HB24" s="69"/>
      <c r="HC24" s="69"/>
      <c r="HD24" s="69"/>
      <c r="HE24" s="69"/>
      <c r="HF24" s="69"/>
      <c r="HG24" s="69"/>
      <c r="HH24" s="69"/>
      <c r="HI24" s="69"/>
      <c r="HJ24" s="69"/>
      <c r="HK24" s="69"/>
      <c r="HL24" s="69"/>
      <c r="HM24" s="69"/>
      <c r="HN24" s="69"/>
      <c r="HO24" s="69"/>
      <c r="HP24" s="69"/>
      <c r="HQ24" s="69"/>
      <c r="HR24" s="69"/>
      <c r="HS24" s="69"/>
      <c r="HT24" s="69"/>
      <c r="HU24" s="69"/>
      <c r="HV24" s="69"/>
      <c r="HW24" s="69"/>
      <c r="HX24" s="69"/>
      <c r="HY24" s="69"/>
      <c r="HZ24" s="69"/>
      <c r="IA24" s="69"/>
      <c r="IB24" s="69"/>
      <c r="IC24" s="69"/>
      <c r="ID24" s="69"/>
      <c r="IE24" s="69"/>
      <c r="IF24" s="69"/>
      <c r="IG24" s="69"/>
      <c r="IH24" s="69"/>
      <c r="II24" s="69"/>
      <c r="IJ24" s="69"/>
      <c r="IK24" s="69"/>
      <c r="IL24" s="69"/>
      <c r="IM24" s="69"/>
      <c r="IN24" s="69"/>
      <c r="IO24" s="69"/>
      <c r="IP24" s="69"/>
      <c r="IQ24" s="69"/>
      <c r="IR24" s="69"/>
      <c r="IS24" s="69"/>
      <c r="IT24" s="69"/>
      <c r="IU24" s="69"/>
      <c r="IV24" s="69"/>
      <c r="IW24" s="69"/>
      <c r="IX24" s="69"/>
      <c r="IY24" s="69"/>
      <c r="IZ24" s="69"/>
      <c r="JA24" s="69"/>
      <c r="JB24" s="69"/>
      <c r="JC24" s="69"/>
      <c r="JD24" s="69"/>
      <c r="JE24" s="69"/>
      <c r="JF24" s="69"/>
      <c r="JG24" s="69"/>
      <c r="JH24" s="69"/>
      <c r="JI24" s="69"/>
      <c r="JJ24" s="69"/>
      <c r="JK24" s="69"/>
      <c r="JL24" s="69"/>
      <c r="JM24" s="69"/>
      <c r="JN24" s="69"/>
      <c r="JO24" s="69"/>
      <c r="JP24" s="69"/>
      <c r="JQ24" s="69"/>
      <c r="JR24" s="69"/>
      <c r="JS24" s="69"/>
      <c r="JT24" s="69"/>
      <c r="JU24" s="69"/>
      <c r="JV24" s="69"/>
      <c r="JW24" s="69"/>
      <c r="JX24" s="69"/>
      <c r="JY24" s="69"/>
      <c r="JZ24" s="69"/>
      <c r="KA24" s="69"/>
      <c r="KB24" s="69"/>
      <c r="KC24" s="69"/>
      <c r="KD24" s="69"/>
      <c r="KE24" s="69"/>
      <c r="KF24" s="69"/>
      <c r="KG24" s="69"/>
      <c r="KH24" s="69"/>
      <c r="KI24" s="69"/>
      <c r="KJ24" s="69"/>
      <c r="KK24" s="69"/>
      <c r="KL24" s="69"/>
      <c r="KM24" s="69"/>
      <c r="KN24" s="69"/>
      <c r="KO24" s="69"/>
      <c r="KP24" s="69"/>
      <c r="KQ24" s="69"/>
      <c r="KR24" s="69"/>
      <c r="KS24" s="69"/>
      <c r="KT24" s="69"/>
      <c r="KU24" s="69"/>
      <c r="KV24" s="69"/>
      <c r="KW24" s="69"/>
      <c r="KX24" s="69"/>
      <c r="KY24" s="69"/>
      <c r="KZ24" s="69"/>
      <c r="LA24" s="69"/>
      <c r="LB24" s="69"/>
      <c r="LC24" s="69"/>
      <c r="LD24" s="69"/>
      <c r="LE24" s="69"/>
      <c r="LF24" s="69"/>
      <c r="LG24" s="69"/>
      <c r="LH24" s="69"/>
      <c r="LI24" s="69"/>
      <c r="LJ24" s="69"/>
      <c r="LK24" s="69"/>
      <c r="LL24" s="69"/>
      <c r="LM24" s="69"/>
      <c r="LN24" s="69"/>
      <c r="LO24" s="69"/>
      <c r="LP24" s="69"/>
      <c r="LQ24" s="69"/>
      <c r="LR24" s="69"/>
      <c r="LS24" s="69"/>
      <c r="LT24" s="69"/>
      <c r="LU24" s="69"/>
      <c r="LV24" s="69"/>
      <c r="LW24" s="69"/>
      <c r="LX24" s="69"/>
      <c r="LY24" s="69"/>
      <c r="LZ24" s="69"/>
      <c r="MA24" s="69"/>
      <c r="MB24" s="69"/>
      <c r="MC24" s="69"/>
      <c r="MD24" s="69"/>
      <c r="ME24" s="69"/>
      <c r="MF24" s="69"/>
      <c r="MG24" s="69"/>
      <c r="MH24" s="69"/>
      <c r="MI24" s="69"/>
      <c r="MJ24" s="69"/>
      <c r="MK24" s="69"/>
      <c r="ML24" s="69"/>
      <c r="MM24" s="69"/>
      <c r="MN24" s="69"/>
      <c r="MO24" s="69"/>
      <c r="MP24" s="69"/>
      <c r="MQ24" s="69"/>
      <c r="MR24" s="69"/>
      <c r="MS24" s="69"/>
      <c r="MT24" s="69"/>
      <c r="MU24" s="69"/>
      <c r="MV24" s="69"/>
      <c r="MW24" s="69"/>
      <c r="MX24" s="69"/>
      <c r="MY24" s="69"/>
      <c r="MZ24" s="69"/>
      <c r="NA24" s="69"/>
      <c r="NB24" s="69"/>
      <c r="NC24" s="69"/>
      <c r="ND24" s="69"/>
      <c r="NE24" s="69"/>
      <c r="NF24" s="69"/>
      <c r="NG24" s="69"/>
      <c r="NH24" s="69"/>
      <c r="NI24" s="69"/>
      <c r="NJ24" s="69"/>
      <c r="NK24" s="69"/>
      <c r="NL24" s="69"/>
      <c r="NM24" s="69"/>
      <c r="NN24" s="69"/>
      <c r="NO24" s="69"/>
      <c r="NP24" s="69"/>
      <c r="NQ24" s="69"/>
      <c r="NR24" s="69"/>
      <c r="NS24" s="69"/>
      <c r="NT24" s="69"/>
      <c r="NU24" s="69"/>
      <c r="NV24" s="69"/>
      <c r="NW24" s="69"/>
      <c r="NX24" s="69"/>
      <c r="NY24" s="69"/>
      <c r="NZ24" s="69"/>
      <c r="OA24" s="69"/>
      <c r="OB24" s="69"/>
      <c r="OC24" s="69"/>
      <c r="OD24" s="69"/>
      <c r="OE24" s="69"/>
      <c r="OF24" s="69"/>
      <c r="OG24" s="69"/>
      <c r="OH24" s="69"/>
      <c r="OI24" s="69"/>
      <c r="OJ24" s="69"/>
      <c r="OK24" s="69"/>
      <c r="OL24" s="69"/>
      <c r="OM24" s="69"/>
      <c r="ON24" s="69"/>
      <c r="OO24" s="69"/>
      <c r="OP24" s="69"/>
      <c r="OQ24" s="69"/>
      <c r="OR24" s="69"/>
      <c r="OS24" s="69"/>
      <c r="OT24" s="69"/>
      <c r="OU24" s="69"/>
      <c r="OV24" s="69"/>
      <c r="OW24" s="69"/>
      <c r="OX24" s="69"/>
      <c r="OY24" s="69"/>
      <c r="OZ24" s="69"/>
      <c r="PA24" s="69"/>
      <c r="PB24" s="69"/>
      <c r="PC24" s="69"/>
      <c r="PD24" s="69"/>
      <c r="PE24" s="69"/>
      <c r="PF24" s="69"/>
      <c r="PG24" s="69"/>
      <c r="PH24" s="69"/>
      <c r="PI24" s="69"/>
      <c r="PJ24" s="69"/>
      <c r="PK24" s="69"/>
      <c r="PL24" s="69"/>
      <c r="PM24" s="69"/>
      <c r="PN24" s="69"/>
      <c r="PO24" s="69"/>
      <c r="PP24" s="69"/>
      <c r="PQ24" s="69"/>
      <c r="PR24" s="69"/>
      <c r="PS24" s="69"/>
      <c r="PT24" s="69"/>
      <c r="PU24" s="69"/>
      <c r="PV24" s="69"/>
      <c r="PW24" s="69"/>
      <c r="PX24" s="69"/>
      <c r="PY24" s="69"/>
      <c r="PZ24" s="69"/>
      <c r="QA24" s="69"/>
      <c r="QB24" s="69"/>
      <c r="QC24" s="69"/>
      <c r="QD24" s="69"/>
      <c r="QE24" s="69"/>
      <c r="QF24" s="69"/>
      <c r="QG24" s="69"/>
      <c r="QH24" s="69"/>
      <c r="QI24" s="69"/>
      <c r="QJ24" s="69"/>
      <c r="QK24" s="69"/>
      <c r="QL24" s="69"/>
      <c r="QM24" s="69"/>
      <c r="QN24" s="69"/>
      <c r="QO24" s="69"/>
      <c r="QP24" s="69"/>
      <c r="QQ24" s="69"/>
      <c r="QR24" s="69"/>
      <c r="QS24" s="69"/>
      <c r="QT24" s="69"/>
      <c r="QU24" s="69"/>
      <c r="QV24" s="69"/>
      <c r="QW24" s="69"/>
      <c r="QX24" s="69"/>
      <c r="QY24" s="69"/>
      <c r="QZ24" s="69"/>
      <c r="RA24" s="69"/>
      <c r="RB24" s="69"/>
      <c r="RC24" s="69"/>
      <c r="RD24" s="69"/>
      <c r="RE24" s="69"/>
      <c r="RF24" s="69"/>
      <c r="RG24" s="69"/>
      <c r="RH24" s="69"/>
      <c r="RI24" s="69"/>
      <c r="RJ24" s="69"/>
      <c r="RK24" s="69"/>
      <c r="RL24" s="69"/>
      <c r="RM24" s="69"/>
      <c r="RN24" s="69"/>
      <c r="RO24" s="69"/>
      <c r="RP24" s="69"/>
      <c r="RQ24" s="69"/>
      <c r="RR24" s="69"/>
      <c r="RS24" s="69"/>
      <c r="RT24" s="69"/>
      <c r="RU24" s="69"/>
      <c r="RV24" s="69"/>
      <c r="RW24" s="69"/>
      <c r="RX24" s="69"/>
      <c r="RY24" s="69"/>
      <c r="RZ24" s="69"/>
      <c r="SA24" s="69"/>
      <c r="SB24" s="69"/>
      <c r="SC24" s="69"/>
      <c r="SD24" s="69"/>
      <c r="SE24" s="69"/>
      <c r="SF24" s="69"/>
      <c r="SG24" s="69"/>
      <c r="SH24" s="69"/>
      <c r="SI24" s="69"/>
      <c r="SJ24" s="69"/>
      <c r="SK24" s="69"/>
      <c r="SL24" s="69"/>
      <c r="SM24" s="69"/>
      <c r="SN24" s="69"/>
      <c r="SO24" s="69"/>
      <c r="SP24" s="69"/>
      <c r="SQ24" s="69"/>
      <c r="SR24" s="69"/>
      <c r="SS24" s="69"/>
      <c r="ST24" s="69"/>
      <c r="SU24" s="69"/>
      <c r="SV24" s="69"/>
      <c r="SW24" s="69"/>
      <c r="SX24" s="69"/>
      <c r="SY24" s="69"/>
      <c r="SZ24" s="69"/>
      <c r="TA24" s="69"/>
      <c r="TB24" s="69"/>
      <c r="TC24" s="69"/>
      <c r="TD24" s="69"/>
      <c r="TE24" s="69"/>
      <c r="TF24" s="69"/>
      <c r="TG24" s="69"/>
      <c r="TH24" s="69"/>
      <c r="TI24" s="69"/>
      <c r="TJ24" s="69"/>
      <c r="TK24" s="69"/>
      <c r="TL24" s="69"/>
      <c r="TM24" s="69"/>
      <c r="TN24" s="69"/>
      <c r="TO24" s="69"/>
      <c r="TP24" s="69"/>
      <c r="TQ24" s="69"/>
      <c r="TR24" s="69"/>
      <c r="TS24" s="69"/>
      <c r="TT24" s="69"/>
      <c r="TU24" s="69"/>
      <c r="TV24" s="69"/>
      <c r="TW24" s="69"/>
      <c r="TX24" s="69"/>
      <c r="TY24" s="69"/>
      <c r="TZ24" s="69"/>
      <c r="UA24" s="69"/>
      <c r="UB24" s="69"/>
      <c r="UC24" s="69"/>
      <c r="UD24" s="69"/>
      <c r="UE24" s="69"/>
      <c r="UF24" s="69"/>
      <c r="UG24" s="69"/>
      <c r="UH24" s="69"/>
      <c r="UI24" s="69"/>
      <c r="UJ24" s="69"/>
      <c r="UK24" s="69"/>
      <c r="UL24" s="69"/>
      <c r="UM24" s="69"/>
      <c r="UN24" s="69"/>
      <c r="UO24" s="69"/>
      <c r="UP24" s="69"/>
      <c r="UQ24" s="69"/>
      <c r="UR24" s="69"/>
      <c r="US24" s="69"/>
      <c r="UT24" s="69"/>
      <c r="UU24" s="69"/>
      <c r="UV24" s="69"/>
      <c r="UW24" s="69"/>
      <c r="UX24" s="69"/>
      <c r="UY24" s="69"/>
      <c r="UZ24" s="69"/>
      <c r="VA24" s="69"/>
      <c r="VB24" s="69"/>
      <c r="VC24" s="69"/>
      <c r="VD24" s="69"/>
      <c r="VE24" s="69"/>
      <c r="VF24" s="69"/>
      <c r="VG24" s="69"/>
      <c r="VH24" s="69"/>
      <c r="VI24" s="69"/>
      <c r="VJ24" s="69"/>
      <c r="VK24" s="69"/>
      <c r="VL24" s="69"/>
      <c r="VM24" s="69"/>
      <c r="VN24" s="69"/>
      <c r="VO24" s="69"/>
      <c r="VP24" s="69"/>
      <c r="VQ24" s="69"/>
      <c r="VR24" s="69"/>
      <c r="VS24" s="69"/>
      <c r="VT24" s="69"/>
      <c r="VU24" s="69"/>
      <c r="VV24" s="69"/>
      <c r="VW24" s="69"/>
      <c r="VX24" s="69"/>
      <c r="VY24" s="69"/>
      <c r="VZ24" s="69"/>
      <c r="WA24" s="69"/>
      <c r="WB24" s="69"/>
      <c r="WC24" s="69"/>
      <c r="WD24" s="69"/>
      <c r="WE24" s="69"/>
      <c r="WF24" s="69"/>
      <c r="WG24" s="69"/>
      <c r="WH24" s="69"/>
      <c r="WI24" s="69"/>
      <c r="WJ24" s="69"/>
      <c r="WK24" s="69"/>
      <c r="WL24" s="69"/>
      <c r="WM24" s="69"/>
      <c r="WN24" s="69"/>
      <c r="WO24" s="69"/>
      <c r="WP24" s="69"/>
      <c r="WQ24" s="69"/>
      <c r="WR24" s="69"/>
      <c r="WS24" s="69"/>
      <c r="WT24" s="69"/>
      <c r="WU24" s="69"/>
      <c r="WV24" s="69"/>
      <c r="WW24" s="69"/>
      <c r="WX24" s="69"/>
      <c r="WY24" s="69"/>
      <c r="WZ24" s="69"/>
      <c r="XA24" s="69"/>
      <c r="XB24" s="69"/>
      <c r="XC24" s="69"/>
      <c r="XD24" s="69"/>
      <c r="XE24" s="69"/>
      <c r="XF24" s="69"/>
      <c r="XG24" s="69"/>
      <c r="XH24" s="69"/>
      <c r="XI24" s="69"/>
      <c r="XJ24" s="69"/>
      <c r="XK24" s="69"/>
      <c r="XL24" s="69"/>
      <c r="XM24" s="69"/>
      <c r="XN24" s="69"/>
      <c r="XO24" s="69"/>
      <c r="XP24" s="69"/>
      <c r="XQ24" s="69"/>
      <c r="XR24" s="69"/>
      <c r="XS24" s="69"/>
      <c r="XT24" s="69"/>
      <c r="XU24" s="69"/>
      <c r="XV24" s="69"/>
      <c r="XW24" s="69"/>
      <c r="XX24" s="69"/>
      <c r="XY24" s="69"/>
      <c r="XZ24" s="69"/>
      <c r="YA24" s="69"/>
      <c r="YB24" s="69"/>
      <c r="YC24" s="69"/>
      <c r="YD24" s="69"/>
      <c r="YE24" s="69"/>
      <c r="YF24" s="69"/>
      <c r="YG24" s="69"/>
      <c r="YH24" s="69"/>
      <c r="YI24" s="69"/>
      <c r="YJ24" s="69"/>
      <c r="YK24" s="69"/>
      <c r="YL24" s="69"/>
      <c r="YM24" s="69"/>
      <c r="YN24" s="69"/>
      <c r="YO24" s="69"/>
      <c r="YP24" s="69"/>
      <c r="YQ24" s="69"/>
      <c r="YR24" s="69"/>
      <c r="YS24" s="69"/>
      <c r="YT24" s="69"/>
      <c r="YU24" s="69"/>
      <c r="YV24" s="69"/>
      <c r="YW24" s="69"/>
      <c r="YX24" s="69"/>
      <c r="YY24" s="69"/>
      <c r="YZ24" s="69"/>
      <c r="ZA24" s="69"/>
      <c r="ZB24" s="69"/>
      <c r="ZC24" s="69"/>
      <c r="ZD24" s="69"/>
      <c r="ZE24" s="69"/>
      <c r="ZF24" s="69"/>
      <c r="ZG24" s="69"/>
      <c r="ZH24" s="69"/>
      <c r="ZI24" s="69"/>
      <c r="ZJ24" s="69"/>
      <c r="ZK24" s="69"/>
      <c r="ZL24" s="69"/>
      <c r="ZM24" s="69"/>
      <c r="ZN24" s="69"/>
      <c r="ZO24" s="69"/>
      <c r="ZP24" s="69"/>
      <c r="ZQ24" s="69"/>
      <c r="ZR24" s="69"/>
      <c r="ZS24" s="69"/>
      <c r="ZT24" s="69"/>
      <c r="ZU24" s="69"/>
      <c r="ZV24" s="69"/>
      <c r="ZW24" s="69"/>
      <c r="ZX24" s="69"/>
      <c r="ZY24" s="69"/>
      <c r="ZZ24" s="69"/>
      <c r="AAA24" s="69"/>
      <c r="AAB24" s="69"/>
      <c r="AAC24" s="69"/>
      <c r="AAD24" s="69"/>
      <c r="AAE24" s="69"/>
      <c r="AAF24" s="69"/>
      <c r="AAG24" s="69"/>
      <c r="AAH24" s="69"/>
      <c r="AAI24" s="69"/>
      <c r="AAJ24" s="69"/>
      <c r="AAK24" s="69"/>
      <c r="AAL24" s="69"/>
      <c r="AAM24" s="69"/>
      <c r="AAN24" s="69"/>
      <c r="AAO24" s="69"/>
      <c r="AAP24" s="69"/>
      <c r="AAQ24" s="69"/>
      <c r="AAR24" s="69"/>
      <c r="AAS24" s="69"/>
      <c r="AAT24" s="69"/>
      <c r="AAU24" s="69"/>
      <c r="AAV24" s="69"/>
      <c r="AAW24" s="69"/>
      <c r="AAX24" s="69"/>
      <c r="AAY24" s="69"/>
      <c r="AAZ24" s="69"/>
      <c r="ABA24" s="69"/>
      <c r="ABB24" s="69"/>
      <c r="ABC24" s="69"/>
      <c r="ABD24" s="69"/>
      <c r="ABE24" s="69"/>
      <c r="ABF24" s="69"/>
      <c r="ABG24" s="69"/>
      <c r="ABH24" s="69"/>
      <c r="ABI24" s="69"/>
      <c r="ABJ24" s="69"/>
      <c r="ABK24" s="69"/>
      <c r="ABL24" s="69"/>
      <c r="ABM24" s="69"/>
      <c r="ABN24" s="69"/>
      <c r="ABO24" s="69"/>
      <c r="ABP24" s="69"/>
      <c r="ABQ24" s="69"/>
      <c r="ABR24" s="69"/>
      <c r="ABS24" s="69"/>
      <c r="ABT24" s="69"/>
      <c r="ABU24" s="69"/>
      <c r="ABV24" s="69"/>
      <c r="ABW24" s="69"/>
      <c r="ABX24" s="69"/>
      <c r="ABY24" s="69"/>
      <c r="ABZ24" s="69"/>
      <c r="ACA24" s="69"/>
      <c r="ACB24" s="69"/>
      <c r="ACC24" s="69"/>
      <c r="ACD24" s="69"/>
      <c r="ACE24" s="69"/>
      <c r="ACF24" s="69"/>
      <c r="ACG24" s="69"/>
      <c r="ACH24" s="69"/>
      <c r="ACI24" s="69"/>
      <c r="ACJ24" s="69"/>
      <c r="ACK24" s="69"/>
      <c r="ACL24" s="69"/>
      <c r="ACM24" s="69"/>
      <c r="ACN24" s="69"/>
      <c r="ACO24" s="69"/>
      <c r="ACP24" s="69"/>
      <c r="ACQ24" s="69"/>
      <c r="ACR24" s="69"/>
      <c r="ACS24" s="69"/>
      <c r="ACT24" s="69"/>
      <c r="ACU24" s="69"/>
      <c r="ACV24" s="69"/>
      <c r="ACW24" s="69"/>
      <c r="ACX24" s="69"/>
      <c r="ACY24" s="69"/>
      <c r="ACZ24" s="69"/>
      <c r="ADA24" s="69"/>
      <c r="ADB24" s="69"/>
      <c r="ADC24" s="69"/>
      <c r="ADD24" s="69"/>
      <c r="ADE24" s="69"/>
      <c r="ADF24" s="69"/>
      <c r="ADG24" s="69"/>
      <c r="ADH24" s="69"/>
      <c r="ADI24" s="69"/>
      <c r="ADJ24" s="69"/>
      <c r="ADK24" s="69"/>
      <c r="ADL24" s="69"/>
      <c r="ADM24" s="69"/>
      <c r="ADN24" s="69"/>
      <c r="ADO24" s="69"/>
      <c r="ADP24" s="69"/>
      <c r="ADQ24" s="69"/>
      <c r="ADR24" s="69"/>
      <c r="ADS24" s="69"/>
      <c r="ADT24" s="69"/>
      <c r="ADU24" s="69"/>
      <c r="ADV24" s="69"/>
      <c r="ADW24" s="69"/>
      <c r="ADX24" s="69"/>
      <c r="ADY24" s="69"/>
      <c r="ADZ24" s="69"/>
      <c r="AEA24" s="69"/>
      <c r="AEB24" s="69"/>
      <c r="AEC24" s="69"/>
      <c r="AED24" s="69"/>
      <c r="AEE24" s="69"/>
      <c r="AEF24" s="69"/>
      <c r="AEG24" s="69"/>
      <c r="AEH24" s="69"/>
      <c r="AEI24" s="69"/>
      <c r="AEJ24" s="69"/>
      <c r="AEK24" s="69"/>
      <c r="AEL24" s="69"/>
      <c r="AEM24" s="69"/>
      <c r="AEN24" s="69"/>
      <c r="AEO24" s="69"/>
      <c r="AEP24" s="69"/>
      <c r="AEQ24" s="69"/>
      <c r="AER24" s="69"/>
      <c r="AES24" s="69"/>
      <c r="AET24" s="69"/>
      <c r="AEU24" s="69"/>
      <c r="AEV24" s="69"/>
      <c r="AEW24" s="69"/>
      <c r="AEX24" s="69"/>
      <c r="AEY24" s="69"/>
      <c r="AEZ24" s="69"/>
      <c r="AFA24" s="69"/>
      <c r="AFB24" s="69"/>
      <c r="AFC24" s="69"/>
      <c r="AFD24" s="69"/>
      <c r="AFE24" s="69"/>
      <c r="AFF24" s="69"/>
      <c r="AFG24" s="69"/>
      <c r="AFH24" s="69"/>
      <c r="AFI24" s="69"/>
      <c r="AFJ24" s="69"/>
      <c r="AFK24" s="69"/>
      <c r="AFL24" s="69"/>
      <c r="AFM24" s="69"/>
      <c r="AFN24" s="69"/>
      <c r="AFO24" s="69"/>
      <c r="AFP24" s="69"/>
      <c r="AFQ24" s="69"/>
      <c r="AFR24" s="69"/>
      <c r="AFS24" s="69"/>
      <c r="AFT24" s="69"/>
      <c r="AFU24" s="69"/>
      <c r="AFV24" s="69"/>
      <c r="AFW24" s="69"/>
      <c r="AFX24" s="69"/>
      <c r="AFY24" s="69"/>
      <c r="AFZ24" s="69"/>
      <c r="AGA24" s="69"/>
      <c r="AGB24" s="69"/>
      <c r="AGC24" s="69"/>
      <c r="AGD24" s="69"/>
      <c r="AGE24" s="69"/>
      <c r="AGF24" s="69"/>
      <c r="AGG24" s="69"/>
      <c r="AGH24" s="69"/>
      <c r="AGI24" s="69"/>
      <c r="AGJ24" s="69"/>
      <c r="AGK24" s="69"/>
      <c r="AGL24" s="69"/>
      <c r="AGM24" s="69"/>
      <c r="AGN24" s="69"/>
      <c r="AGO24" s="69"/>
      <c r="AGP24" s="69"/>
      <c r="AGQ24" s="69"/>
      <c r="AGR24" s="69"/>
      <c r="AGS24" s="69"/>
      <c r="AGT24" s="69"/>
      <c r="AGU24" s="69"/>
      <c r="AGV24" s="69"/>
      <c r="AGW24" s="69"/>
      <c r="AGX24" s="69"/>
      <c r="AGY24" s="69"/>
      <c r="AGZ24" s="69"/>
      <c r="AHA24" s="69"/>
      <c r="AHB24" s="69"/>
      <c r="AHC24" s="69"/>
      <c r="AHD24" s="69"/>
      <c r="AHE24" s="69"/>
      <c r="AHF24" s="69"/>
      <c r="AHG24" s="69"/>
      <c r="AHH24" s="69"/>
      <c r="AHI24" s="69"/>
      <c r="AHJ24" s="69"/>
      <c r="AHK24" s="69"/>
      <c r="AHL24" s="69"/>
      <c r="AHM24" s="69"/>
      <c r="AHN24" s="69"/>
      <c r="AHO24" s="69"/>
      <c r="AHP24" s="69"/>
      <c r="AHQ24" s="69"/>
      <c r="AHR24" s="69"/>
      <c r="AHS24" s="69"/>
      <c r="AHT24" s="69"/>
      <c r="AHU24" s="69"/>
      <c r="AHV24" s="69"/>
      <c r="AHW24" s="69"/>
      <c r="AHX24" s="69"/>
      <c r="AHY24" s="69"/>
      <c r="AHZ24" s="69"/>
      <c r="AIA24" s="69"/>
      <c r="AIB24" s="69"/>
      <c r="AIC24" s="69"/>
      <c r="AID24" s="69"/>
      <c r="AIE24" s="69"/>
      <c r="AIF24" s="69"/>
      <c r="AIG24" s="69"/>
      <c r="AIH24" s="69"/>
      <c r="AII24" s="69"/>
      <c r="AIJ24" s="69"/>
      <c r="AIK24" s="69"/>
      <c r="AIL24" s="69"/>
      <c r="AIM24" s="69"/>
      <c r="AIN24" s="69"/>
      <c r="AIO24" s="69"/>
      <c r="AIP24" s="69"/>
      <c r="AIQ24" s="69"/>
      <c r="AIR24" s="69"/>
      <c r="AIS24" s="69"/>
      <c r="AIT24" s="69"/>
      <c r="AIU24" s="69"/>
      <c r="AIV24" s="69"/>
      <c r="AIW24" s="69"/>
      <c r="AIX24" s="69"/>
      <c r="AIY24" s="69"/>
      <c r="AIZ24" s="69"/>
      <c r="AJA24" s="69"/>
      <c r="AJB24" s="69"/>
      <c r="AJC24" s="69"/>
      <c r="AJD24" s="69"/>
      <c r="AJE24" s="69"/>
      <c r="AJF24" s="69"/>
      <c r="AJG24" s="69"/>
      <c r="AJH24" s="69"/>
      <c r="AJI24" s="69"/>
      <c r="AJJ24" s="69"/>
      <c r="AJK24" s="69"/>
      <c r="AJL24" s="69"/>
      <c r="AJM24" s="69"/>
      <c r="AJN24" s="69"/>
      <c r="AJO24" s="69"/>
      <c r="AJP24" s="69"/>
      <c r="AJQ24" s="69"/>
      <c r="AJR24" s="69"/>
      <c r="AJS24" s="69"/>
      <c r="AJT24" s="69"/>
      <c r="AJU24" s="69"/>
      <c r="AJV24" s="69"/>
      <c r="AJW24" s="69"/>
      <c r="AJX24" s="69"/>
      <c r="AJY24" s="69"/>
      <c r="AJZ24" s="69"/>
      <c r="AKA24" s="69"/>
      <c r="AKB24" s="69"/>
      <c r="AKC24" s="69"/>
      <c r="AKD24" s="69"/>
      <c r="AKE24" s="69"/>
      <c r="AKF24" s="69"/>
      <c r="AKG24" s="69"/>
      <c r="AKH24" s="69"/>
      <c r="AKI24" s="69"/>
      <c r="AKJ24" s="69"/>
      <c r="AKK24" s="69"/>
      <c r="AKL24" s="69"/>
      <c r="AKM24" s="69"/>
      <c r="AKN24" s="69"/>
      <c r="AKO24" s="69"/>
      <c r="AKP24" s="69"/>
      <c r="AKQ24" s="69"/>
      <c r="AKR24" s="69"/>
      <c r="AKS24" s="69"/>
      <c r="AKT24" s="69"/>
      <c r="AKU24" s="69"/>
      <c r="AKV24" s="69"/>
      <c r="AKW24" s="69"/>
      <c r="AKX24" s="69"/>
      <c r="AKY24" s="69"/>
      <c r="AKZ24" s="69"/>
      <c r="ALA24" s="69"/>
      <c r="ALB24" s="69"/>
      <c r="ALC24" s="69"/>
      <c r="ALD24" s="69"/>
      <c r="ALE24" s="69"/>
      <c r="ALF24" s="69"/>
      <c r="ALG24" s="69"/>
      <c r="ALH24" s="69"/>
      <c r="ALI24" s="69"/>
      <c r="ALJ24" s="69"/>
      <c r="ALK24" s="69"/>
      <c r="ALL24" s="69"/>
      <c r="ALM24" s="69"/>
      <c r="ALN24" s="69"/>
      <c r="ALO24" s="69"/>
      <c r="ALP24" s="69"/>
      <c r="ALQ24" s="69"/>
      <c r="ALR24" s="69"/>
      <c r="ALS24" s="69"/>
      <c r="ALT24" s="69"/>
      <c r="ALU24" s="69"/>
      <c r="ALV24" s="69"/>
      <c r="ALW24" s="69"/>
      <c r="ALX24" s="69"/>
      <c r="ALY24" s="69"/>
      <c r="ALZ24" s="69"/>
      <c r="AMA24" s="69"/>
      <c r="AMB24" s="69"/>
      <c r="AMC24" s="69"/>
      <c r="AMD24" s="69"/>
      <c r="AME24" s="69"/>
      <c r="AMF24" s="69"/>
      <c r="AMG24" s="69"/>
      <c r="AMH24" s="69"/>
      <c r="AMI24" s="69"/>
      <c r="AMJ24" s="68"/>
    </row>
    <row r="25" spans="1:1024" ht="15.75" thickTop="1"/>
  </sheetData>
  <mergeCells count="2">
    <mergeCell ref="B8:D8"/>
    <mergeCell ref="A24:C24"/>
  </mergeCells>
  <pageMargins left="0.70866141732283472" right="0.70866141732283472" top="0.74803149606299213" bottom="0.74803149606299213" header="0.31496062992125984" footer="0.31496062992125984"/>
  <pageSetup paperSize="9" orientation="landscape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M65536"/>
  <sheetViews>
    <sheetView workbookViewId="0">
      <selection activeCell="A60" sqref="A60"/>
    </sheetView>
  </sheetViews>
  <sheetFormatPr baseColWidth="10" defaultRowHeight="12.75" zeroHeight="1"/>
  <cols>
    <col min="1" max="1" width="73.140625" style="1" customWidth="1"/>
    <col min="2" max="2" width="8.42578125" style="1" customWidth="1"/>
    <col min="3" max="3" width="10.7109375" style="1" customWidth="1"/>
    <col min="4" max="4" width="11.7109375" style="1" hidden="1" customWidth="1"/>
    <col min="5" max="5" width="14.5703125" style="1" hidden="1" customWidth="1"/>
    <col min="6" max="6" width="10.5703125" style="1" customWidth="1"/>
    <col min="7" max="7" width="11.5703125" style="1" customWidth="1"/>
    <col min="8" max="8" width="10.85546875" style="1" customWidth="1"/>
    <col min="9" max="9" width="11.140625" style="1" customWidth="1"/>
    <col min="10" max="10" width="10" style="1" customWidth="1"/>
    <col min="11" max="11" width="28.28515625" style="2" bestFit="1" customWidth="1"/>
    <col min="12" max="12" width="10.7109375" style="2" customWidth="1"/>
    <col min="13" max="13" width="15.140625" style="1" customWidth="1"/>
    <col min="14" max="254" width="11.42578125" style="1"/>
    <col min="255" max="255" width="92.5703125" style="1" customWidth="1"/>
    <col min="256" max="256" width="11.85546875" style="1" customWidth="1"/>
    <col min="257" max="257" width="11.7109375" style="1" customWidth="1"/>
    <col min="258" max="259" width="0" style="1" hidden="1" customWidth="1"/>
    <col min="260" max="265" width="12.5703125" style="1" customWidth="1"/>
    <col min="266" max="266" width="11.140625" style="1" customWidth="1"/>
    <col min="267" max="267" width="28.28515625" style="1" bestFit="1" customWidth="1"/>
    <col min="268" max="268" width="10.7109375" style="1" customWidth="1"/>
    <col min="269" max="269" width="15.140625" style="1" customWidth="1"/>
    <col min="270" max="510" width="11.42578125" style="1"/>
    <col min="511" max="511" width="92.5703125" style="1" customWidth="1"/>
    <col min="512" max="512" width="11.85546875" style="1" customWidth="1"/>
    <col min="513" max="513" width="11.7109375" style="1" customWidth="1"/>
    <col min="514" max="515" width="0" style="1" hidden="1" customWidth="1"/>
    <col min="516" max="521" width="12.5703125" style="1" customWidth="1"/>
    <col min="522" max="522" width="11.140625" style="1" customWidth="1"/>
    <col min="523" max="523" width="28.28515625" style="1" bestFit="1" customWidth="1"/>
    <col min="524" max="524" width="10.7109375" style="1" customWidth="1"/>
    <col min="525" max="525" width="15.140625" style="1" customWidth="1"/>
    <col min="526" max="766" width="11.42578125" style="1"/>
    <col min="767" max="767" width="92.5703125" style="1" customWidth="1"/>
    <col min="768" max="768" width="11.85546875" style="1" customWidth="1"/>
    <col min="769" max="769" width="11.7109375" style="1" customWidth="1"/>
    <col min="770" max="771" width="0" style="1" hidden="1" customWidth="1"/>
    <col min="772" max="777" width="12.5703125" style="1" customWidth="1"/>
    <col min="778" max="778" width="11.140625" style="1" customWidth="1"/>
    <col min="779" max="779" width="28.28515625" style="1" bestFit="1" customWidth="1"/>
    <col min="780" max="780" width="10.7109375" style="1" customWidth="1"/>
    <col min="781" max="781" width="15.140625" style="1" customWidth="1"/>
    <col min="782" max="1022" width="11.42578125" style="1"/>
    <col min="1023" max="1023" width="92.5703125" style="1" customWidth="1"/>
    <col min="1024" max="1024" width="11.85546875" style="1" customWidth="1"/>
    <col min="1025" max="1025" width="11.7109375" style="1" customWidth="1"/>
    <col min="1026" max="1027" width="0" style="1" hidden="1" customWidth="1"/>
    <col min="1028" max="1033" width="12.5703125" style="1" customWidth="1"/>
    <col min="1034" max="1034" width="11.140625" style="1" customWidth="1"/>
    <col min="1035" max="1035" width="28.28515625" style="1" bestFit="1" customWidth="1"/>
    <col min="1036" max="1036" width="10.7109375" style="1" customWidth="1"/>
    <col min="1037" max="1037" width="15.140625" style="1" customWidth="1"/>
    <col min="1038" max="1278" width="11.42578125" style="1"/>
    <col min="1279" max="1279" width="92.5703125" style="1" customWidth="1"/>
    <col min="1280" max="1280" width="11.85546875" style="1" customWidth="1"/>
    <col min="1281" max="1281" width="11.7109375" style="1" customWidth="1"/>
    <col min="1282" max="1283" width="0" style="1" hidden="1" customWidth="1"/>
    <col min="1284" max="1289" width="12.5703125" style="1" customWidth="1"/>
    <col min="1290" max="1290" width="11.140625" style="1" customWidth="1"/>
    <col min="1291" max="1291" width="28.28515625" style="1" bestFit="1" customWidth="1"/>
    <col min="1292" max="1292" width="10.7109375" style="1" customWidth="1"/>
    <col min="1293" max="1293" width="15.140625" style="1" customWidth="1"/>
    <col min="1294" max="1534" width="11.42578125" style="1"/>
    <col min="1535" max="1535" width="92.5703125" style="1" customWidth="1"/>
    <col min="1536" max="1536" width="11.85546875" style="1" customWidth="1"/>
    <col min="1537" max="1537" width="11.7109375" style="1" customWidth="1"/>
    <col min="1538" max="1539" width="0" style="1" hidden="1" customWidth="1"/>
    <col min="1540" max="1545" width="12.5703125" style="1" customWidth="1"/>
    <col min="1546" max="1546" width="11.140625" style="1" customWidth="1"/>
    <col min="1547" max="1547" width="28.28515625" style="1" bestFit="1" customWidth="1"/>
    <col min="1548" max="1548" width="10.7109375" style="1" customWidth="1"/>
    <col min="1549" max="1549" width="15.140625" style="1" customWidth="1"/>
    <col min="1550" max="1790" width="11.42578125" style="1"/>
    <col min="1791" max="1791" width="92.5703125" style="1" customWidth="1"/>
    <col min="1792" max="1792" width="11.85546875" style="1" customWidth="1"/>
    <col min="1793" max="1793" width="11.7109375" style="1" customWidth="1"/>
    <col min="1794" max="1795" width="0" style="1" hidden="1" customWidth="1"/>
    <col min="1796" max="1801" width="12.5703125" style="1" customWidth="1"/>
    <col min="1802" max="1802" width="11.140625" style="1" customWidth="1"/>
    <col min="1803" max="1803" width="28.28515625" style="1" bestFit="1" customWidth="1"/>
    <col min="1804" max="1804" width="10.7109375" style="1" customWidth="1"/>
    <col min="1805" max="1805" width="15.140625" style="1" customWidth="1"/>
    <col min="1806" max="2046" width="11.42578125" style="1"/>
    <col min="2047" max="2047" width="92.5703125" style="1" customWidth="1"/>
    <col min="2048" max="2048" width="11.85546875" style="1" customWidth="1"/>
    <col min="2049" max="2049" width="11.7109375" style="1" customWidth="1"/>
    <col min="2050" max="2051" width="0" style="1" hidden="1" customWidth="1"/>
    <col min="2052" max="2057" width="12.5703125" style="1" customWidth="1"/>
    <col min="2058" max="2058" width="11.140625" style="1" customWidth="1"/>
    <col min="2059" max="2059" width="28.28515625" style="1" bestFit="1" customWidth="1"/>
    <col min="2060" max="2060" width="10.7109375" style="1" customWidth="1"/>
    <col min="2061" max="2061" width="15.140625" style="1" customWidth="1"/>
    <col min="2062" max="2302" width="11.42578125" style="1"/>
    <col min="2303" max="2303" width="92.5703125" style="1" customWidth="1"/>
    <col min="2304" max="2304" width="11.85546875" style="1" customWidth="1"/>
    <col min="2305" max="2305" width="11.7109375" style="1" customWidth="1"/>
    <col min="2306" max="2307" width="0" style="1" hidden="1" customWidth="1"/>
    <col min="2308" max="2313" width="12.5703125" style="1" customWidth="1"/>
    <col min="2314" max="2314" width="11.140625" style="1" customWidth="1"/>
    <col min="2315" max="2315" width="28.28515625" style="1" bestFit="1" customWidth="1"/>
    <col min="2316" max="2316" width="10.7109375" style="1" customWidth="1"/>
    <col min="2317" max="2317" width="15.140625" style="1" customWidth="1"/>
    <col min="2318" max="2558" width="11.42578125" style="1"/>
    <col min="2559" max="2559" width="92.5703125" style="1" customWidth="1"/>
    <col min="2560" max="2560" width="11.85546875" style="1" customWidth="1"/>
    <col min="2561" max="2561" width="11.7109375" style="1" customWidth="1"/>
    <col min="2562" max="2563" width="0" style="1" hidden="1" customWidth="1"/>
    <col min="2564" max="2569" width="12.5703125" style="1" customWidth="1"/>
    <col min="2570" max="2570" width="11.140625" style="1" customWidth="1"/>
    <col min="2571" max="2571" width="28.28515625" style="1" bestFit="1" customWidth="1"/>
    <col min="2572" max="2572" width="10.7109375" style="1" customWidth="1"/>
    <col min="2573" max="2573" width="15.140625" style="1" customWidth="1"/>
    <col min="2574" max="2814" width="11.42578125" style="1"/>
    <col min="2815" max="2815" width="92.5703125" style="1" customWidth="1"/>
    <col min="2816" max="2816" width="11.85546875" style="1" customWidth="1"/>
    <col min="2817" max="2817" width="11.7109375" style="1" customWidth="1"/>
    <col min="2818" max="2819" width="0" style="1" hidden="1" customWidth="1"/>
    <col min="2820" max="2825" width="12.5703125" style="1" customWidth="1"/>
    <col min="2826" max="2826" width="11.140625" style="1" customWidth="1"/>
    <col min="2827" max="2827" width="28.28515625" style="1" bestFit="1" customWidth="1"/>
    <col min="2828" max="2828" width="10.7109375" style="1" customWidth="1"/>
    <col min="2829" max="2829" width="15.140625" style="1" customWidth="1"/>
    <col min="2830" max="3070" width="11.42578125" style="1"/>
    <col min="3071" max="3071" width="92.5703125" style="1" customWidth="1"/>
    <col min="3072" max="3072" width="11.85546875" style="1" customWidth="1"/>
    <col min="3073" max="3073" width="11.7109375" style="1" customWidth="1"/>
    <col min="3074" max="3075" width="0" style="1" hidden="1" customWidth="1"/>
    <col min="3076" max="3081" width="12.5703125" style="1" customWidth="1"/>
    <col min="3082" max="3082" width="11.140625" style="1" customWidth="1"/>
    <col min="3083" max="3083" width="28.28515625" style="1" bestFit="1" customWidth="1"/>
    <col min="3084" max="3084" width="10.7109375" style="1" customWidth="1"/>
    <col min="3085" max="3085" width="15.140625" style="1" customWidth="1"/>
    <col min="3086" max="3326" width="11.42578125" style="1"/>
    <col min="3327" max="3327" width="92.5703125" style="1" customWidth="1"/>
    <col min="3328" max="3328" width="11.85546875" style="1" customWidth="1"/>
    <col min="3329" max="3329" width="11.7109375" style="1" customWidth="1"/>
    <col min="3330" max="3331" width="0" style="1" hidden="1" customWidth="1"/>
    <col min="3332" max="3337" width="12.5703125" style="1" customWidth="1"/>
    <col min="3338" max="3338" width="11.140625" style="1" customWidth="1"/>
    <col min="3339" max="3339" width="28.28515625" style="1" bestFit="1" customWidth="1"/>
    <col min="3340" max="3340" width="10.7109375" style="1" customWidth="1"/>
    <col min="3341" max="3341" width="15.140625" style="1" customWidth="1"/>
    <col min="3342" max="3582" width="11.42578125" style="1"/>
    <col min="3583" max="3583" width="92.5703125" style="1" customWidth="1"/>
    <col min="3584" max="3584" width="11.85546875" style="1" customWidth="1"/>
    <col min="3585" max="3585" width="11.7109375" style="1" customWidth="1"/>
    <col min="3586" max="3587" width="0" style="1" hidden="1" customWidth="1"/>
    <col min="3588" max="3593" width="12.5703125" style="1" customWidth="1"/>
    <col min="3594" max="3594" width="11.140625" style="1" customWidth="1"/>
    <col min="3595" max="3595" width="28.28515625" style="1" bestFit="1" customWidth="1"/>
    <col min="3596" max="3596" width="10.7109375" style="1" customWidth="1"/>
    <col min="3597" max="3597" width="15.140625" style="1" customWidth="1"/>
    <col min="3598" max="3838" width="11.42578125" style="1"/>
    <col min="3839" max="3839" width="92.5703125" style="1" customWidth="1"/>
    <col min="3840" max="3840" width="11.85546875" style="1" customWidth="1"/>
    <col min="3841" max="3841" width="11.7109375" style="1" customWidth="1"/>
    <col min="3842" max="3843" width="0" style="1" hidden="1" customWidth="1"/>
    <col min="3844" max="3849" width="12.5703125" style="1" customWidth="1"/>
    <col min="3850" max="3850" width="11.140625" style="1" customWidth="1"/>
    <col min="3851" max="3851" width="28.28515625" style="1" bestFit="1" customWidth="1"/>
    <col min="3852" max="3852" width="10.7109375" style="1" customWidth="1"/>
    <col min="3853" max="3853" width="15.140625" style="1" customWidth="1"/>
    <col min="3854" max="4094" width="11.42578125" style="1"/>
    <col min="4095" max="4095" width="92.5703125" style="1" customWidth="1"/>
    <col min="4096" max="4096" width="11.85546875" style="1" customWidth="1"/>
    <col min="4097" max="4097" width="11.7109375" style="1" customWidth="1"/>
    <col min="4098" max="4099" width="0" style="1" hidden="1" customWidth="1"/>
    <col min="4100" max="4105" width="12.5703125" style="1" customWidth="1"/>
    <col min="4106" max="4106" width="11.140625" style="1" customWidth="1"/>
    <col min="4107" max="4107" width="28.28515625" style="1" bestFit="1" customWidth="1"/>
    <col min="4108" max="4108" width="10.7109375" style="1" customWidth="1"/>
    <col min="4109" max="4109" width="15.140625" style="1" customWidth="1"/>
    <col min="4110" max="4350" width="11.42578125" style="1"/>
    <col min="4351" max="4351" width="92.5703125" style="1" customWidth="1"/>
    <col min="4352" max="4352" width="11.85546875" style="1" customWidth="1"/>
    <col min="4353" max="4353" width="11.7109375" style="1" customWidth="1"/>
    <col min="4354" max="4355" width="0" style="1" hidden="1" customWidth="1"/>
    <col min="4356" max="4361" width="12.5703125" style="1" customWidth="1"/>
    <col min="4362" max="4362" width="11.140625" style="1" customWidth="1"/>
    <col min="4363" max="4363" width="28.28515625" style="1" bestFit="1" customWidth="1"/>
    <col min="4364" max="4364" width="10.7109375" style="1" customWidth="1"/>
    <col min="4365" max="4365" width="15.140625" style="1" customWidth="1"/>
    <col min="4366" max="4606" width="11.42578125" style="1"/>
    <col min="4607" max="4607" width="92.5703125" style="1" customWidth="1"/>
    <col min="4608" max="4608" width="11.85546875" style="1" customWidth="1"/>
    <col min="4609" max="4609" width="11.7109375" style="1" customWidth="1"/>
    <col min="4610" max="4611" width="0" style="1" hidden="1" customWidth="1"/>
    <col min="4612" max="4617" width="12.5703125" style="1" customWidth="1"/>
    <col min="4618" max="4618" width="11.140625" style="1" customWidth="1"/>
    <col min="4619" max="4619" width="28.28515625" style="1" bestFit="1" customWidth="1"/>
    <col min="4620" max="4620" width="10.7109375" style="1" customWidth="1"/>
    <col min="4621" max="4621" width="15.140625" style="1" customWidth="1"/>
    <col min="4622" max="4862" width="11.42578125" style="1"/>
    <col min="4863" max="4863" width="92.5703125" style="1" customWidth="1"/>
    <col min="4864" max="4864" width="11.85546875" style="1" customWidth="1"/>
    <col min="4865" max="4865" width="11.7109375" style="1" customWidth="1"/>
    <col min="4866" max="4867" width="0" style="1" hidden="1" customWidth="1"/>
    <col min="4868" max="4873" width="12.5703125" style="1" customWidth="1"/>
    <col min="4874" max="4874" width="11.140625" style="1" customWidth="1"/>
    <col min="4875" max="4875" width="28.28515625" style="1" bestFit="1" customWidth="1"/>
    <col min="4876" max="4876" width="10.7109375" style="1" customWidth="1"/>
    <col min="4877" max="4877" width="15.140625" style="1" customWidth="1"/>
    <col min="4878" max="5118" width="11.42578125" style="1"/>
    <col min="5119" max="5119" width="92.5703125" style="1" customWidth="1"/>
    <col min="5120" max="5120" width="11.85546875" style="1" customWidth="1"/>
    <col min="5121" max="5121" width="11.7109375" style="1" customWidth="1"/>
    <col min="5122" max="5123" width="0" style="1" hidden="1" customWidth="1"/>
    <col min="5124" max="5129" width="12.5703125" style="1" customWidth="1"/>
    <col min="5130" max="5130" width="11.140625" style="1" customWidth="1"/>
    <col min="5131" max="5131" width="28.28515625" style="1" bestFit="1" customWidth="1"/>
    <col min="5132" max="5132" width="10.7109375" style="1" customWidth="1"/>
    <col min="5133" max="5133" width="15.140625" style="1" customWidth="1"/>
    <col min="5134" max="5374" width="11.42578125" style="1"/>
    <col min="5375" max="5375" width="92.5703125" style="1" customWidth="1"/>
    <col min="5376" max="5376" width="11.85546875" style="1" customWidth="1"/>
    <col min="5377" max="5377" width="11.7109375" style="1" customWidth="1"/>
    <col min="5378" max="5379" width="0" style="1" hidden="1" customWidth="1"/>
    <col min="5380" max="5385" width="12.5703125" style="1" customWidth="1"/>
    <col min="5386" max="5386" width="11.140625" style="1" customWidth="1"/>
    <col min="5387" max="5387" width="28.28515625" style="1" bestFit="1" customWidth="1"/>
    <col min="5388" max="5388" width="10.7109375" style="1" customWidth="1"/>
    <col min="5389" max="5389" width="15.140625" style="1" customWidth="1"/>
    <col min="5390" max="5630" width="11.42578125" style="1"/>
    <col min="5631" max="5631" width="92.5703125" style="1" customWidth="1"/>
    <col min="5632" max="5632" width="11.85546875" style="1" customWidth="1"/>
    <col min="5633" max="5633" width="11.7109375" style="1" customWidth="1"/>
    <col min="5634" max="5635" width="0" style="1" hidden="1" customWidth="1"/>
    <col min="5636" max="5641" width="12.5703125" style="1" customWidth="1"/>
    <col min="5642" max="5642" width="11.140625" style="1" customWidth="1"/>
    <col min="5643" max="5643" width="28.28515625" style="1" bestFit="1" customWidth="1"/>
    <col min="5644" max="5644" width="10.7109375" style="1" customWidth="1"/>
    <col min="5645" max="5645" width="15.140625" style="1" customWidth="1"/>
    <col min="5646" max="5886" width="11.42578125" style="1"/>
    <col min="5887" max="5887" width="92.5703125" style="1" customWidth="1"/>
    <col min="5888" max="5888" width="11.85546875" style="1" customWidth="1"/>
    <col min="5889" max="5889" width="11.7109375" style="1" customWidth="1"/>
    <col min="5890" max="5891" width="0" style="1" hidden="1" customWidth="1"/>
    <col min="5892" max="5897" width="12.5703125" style="1" customWidth="1"/>
    <col min="5898" max="5898" width="11.140625" style="1" customWidth="1"/>
    <col min="5899" max="5899" width="28.28515625" style="1" bestFit="1" customWidth="1"/>
    <col min="5900" max="5900" width="10.7109375" style="1" customWidth="1"/>
    <col min="5901" max="5901" width="15.140625" style="1" customWidth="1"/>
    <col min="5902" max="6142" width="11.42578125" style="1"/>
    <col min="6143" max="6143" width="92.5703125" style="1" customWidth="1"/>
    <col min="6144" max="6144" width="11.85546875" style="1" customWidth="1"/>
    <col min="6145" max="6145" width="11.7109375" style="1" customWidth="1"/>
    <col min="6146" max="6147" width="0" style="1" hidden="1" customWidth="1"/>
    <col min="6148" max="6153" width="12.5703125" style="1" customWidth="1"/>
    <col min="6154" max="6154" width="11.140625" style="1" customWidth="1"/>
    <col min="6155" max="6155" width="28.28515625" style="1" bestFit="1" customWidth="1"/>
    <col min="6156" max="6156" width="10.7109375" style="1" customWidth="1"/>
    <col min="6157" max="6157" width="15.140625" style="1" customWidth="1"/>
    <col min="6158" max="6398" width="11.42578125" style="1"/>
    <col min="6399" max="6399" width="92.5703125" style="1" customWidth="1"/>
    <col min="6400" max="6400" width="11.85546875" style="1" customWidth="1"/>
    <col min="6401" max="6401" width="11.7109375" style="1" customWidth="1"/>
    <col min="6402" max="6403" width="0" style="1" hidden="1" customWidth="1"/>
    <col min="6404" max="6409" width="12.5703125" style="1" customWidth="1"/>
    <col min="6410" max="6410" width="11.140625" style="1" customWidth="1"/>
    <col min="6411" max="6411" width="28.28515625" style="1" bestFit="1" customWidth="1"/>
    <col min="6412" max="6412" width="10.7109375" style="1" customWidth="1"/>
    <col min="6413" max="6413" width="15.140625" style="1" customWidth="1"/>
    <col min="6414" max="6654" width="11.42578125" style="1"/>
    <col min="6655" max="6655" width="92.5703125" style="1" customWidth="1"/>
    <col min="6656" max="6656" width="11.85546875" style="1" customWidth="1"/>
    <col min="6657" max="6657" width="11.7109375" style="1" customWidth="1"/>
    <col min="6658" max="6659" width="0" style="1" hidden="1" customWidth="1"/>
    <col min="6660" max="6665" width="12.5703125" style="1" customWidth="1"/>
    <col min="6666" max="6666" width="11.140625" style="1" customWidth="1"/>
    <col min="6667" max="6667" width="28.28515625" style="1" bestFit="1" customWidth="1"/>
    <col min="6668" max="6668" width="10.7109375" style="1" customWidth="1"/>
    <col min="6669" max="6669" width="15.140625" style="1" customWidth="1"/>
    <col min="6670" max="6910" width="11.42578125" style="1"/>
    <col min="6911" max="6911" width="92.5703125" style="1" customWidth="1"/>
    <col min="6912" max="6912" width="11.85546875" style="1" customWidth="1"/>
    <col min="6913" max="6913" width="11.7109375" style="1" customWidth="1"/>
    <col min="6914" max="6915" width="0" style="1" hidden="1" customWidth="1"/>
    <col min="6916" max="6921" width="12.5703125" style="1" customWidth="1"/>
    <col min="6922" max="6922" width="11.140625" style="1" customWidth="1"/>
    <col min="6923" max="6923" width="28.28515625" style="1" bestFit="1" customWidth="1"/>
    <col min="6924" max="6924" width="10.7109375" style="1" customWidth="1"/>
    <col min="6925" max="6925" width="15.140625" style="1" customWidth="1"/>
    <col min="6926" max="7166" width="11.42578125" style="1"/>
    <col min="7167" max="7167" width="92.5703125" style="1" customWidth="1"/>
    <col min="7168" max="7168" width="11.85546875" style="1" customWidth="1"/>
    <col min="7169" max="7169" width="11.7109375" style="1" customWidth="1"/>
    <col min="7170" max="7171" width="0" style="1" hidden="1" customWidth="1"/>
    <col min="7172" max="7177" width="12.5703125" style="1" customWidth="1"/>
    <col min="7178" max="7178" width="11.140625" style="1" customWidth="1"/>
    <col min="7179" max="7179" width="28.28515625" style="1" bestFit="1" customWidth="1"/>
    <col min="7180" max="7180" width="10.7109375" style="1" customWidth="1"/>
    <col min="7181" max="7181" width="15.140625" style="1" customWidth="1"/>
    <col min="7182" max="7422" width="11.42578125" style="1"/>
    <col min="7423" max="7423" width="92.5703125" style="1" customWidth="1"/>
    <col min="7424" max="7424" width="11.85546875" style="1" customWidth="1"/>
    <col min="7425" max="7425" width="11.7109375" style="1" customWidth="1"/>
    <col min="7426" max="7427" width="0" style="1" hidden="1" customWidth="1"/>
    <col min="7428" max="7433" width="12.5703125" style="1" customWidth="1"/>
    <col min="7434" max="7434" width="11.140625" style="1" customWidth="1"/>
    <col min="7435" max="7435" width="28.28515625" style="1" bestFit="1" customWidth="1"/>
    <col min="7436" max="7436" width="10.7109375" style="1" customWidth="1"/>
    <col min="7437" max="7437" width="15.140625" style="1" customWidth="1"/>
    <col min="7438" max="7678" width="11.42578125" style="1"/>
    <col min="7679" max="7679" width="92.5703125" style="1" customWidth="1"/>
    <col min="7680" max="7680" width="11.85546875" style="1" customWidth="1"/>
    <col min="7681" max="7681" width="11.7109375" style="1" customWidth="1"/>
    <col min="7682" max="7683" width="0" style="1" hidden="1" customWidth="1"/>
    <col min="7684" max="7689" width="12.5703125" style="1" customWidth="1"/>
    <col min="7690" max="7690" width="11.140625" style="1" customWidth="1"/>
    <col min="7691" max="7691" width="28.28515625" style="1" bestFit="1" customWidth="1"/>
    <col min="7692" max="7692" width="10.7109375" style="1" customWidth="1"/>
    <col min="7693" max="7693" width="15.140625" style="1" customWidth="1"/>
    <col min="7694" max="7934" width="11.42578125" style="1"/>
    <col min="7935" max="7935" width="92.5703125" style="1" customWidth="1"/>
    <col min="7936" max="7936" width="11.85546875" style="1" customWidth="1"/>
    <col min="7937" max="7937" width="11.7109375" style="1" customWidth="1"/>
    <col min="7938" max="7939" width="0" style="1" hidden="1" customWidth="1"/>
    <col min="7940" max="7945" width="12.5703125" style="1" customWidth="1"/>
    <col min="7946" max="7946" width="11.140625" style="1" customWidth="1"/>
    <col min="7947" max="7947" width="28.28515625" style="1" bestFit="1" customWidth="1"/>
    <col min="7948" max="7948" width="10.7109375" style="1" customWidth="1"/>
    <col min="7949" max="7949" width="15.140625" style="1" customWidth="1"/>
    <col min="7950" max="8190" width="11.42578125" style="1"/>
    <col min="8191" max="8191" width="92.5703125" style="1" customWidth="1"/>
    <col min="8192" max="8192" width="11.85546875" style="1" customWidth="1"/>
    <col min="8193" max="8193" width="11.7109375" style="1" customWidth="1"/>
    <col min="8194" max="8195" width="0" style="1" hidden="1" customWidth="1"/>
    <col min="8196" max="8201" width="12.5703125" style="1" customWidth="1"/>
    <col min="8202" max="8202" width="11.140625" style="1" customWidth="1"/>
    <col min="8203" max="8203" width="28.28515625" style="1" bestFit="1" customWidth="1"/>
    <col min="8204" max="8204" width="10.7109375" style="1" customWidth="1"/>
    <col min="8205" max="8205" width="15.140625" style="1" customWidth="1"/>
    <col min="8206" max="8446" width="11.42578125" style="1"/>
    <col min="8447" max="8447" width="92.5703125" style="1" customWidth="1"/>
    <col min="8448" max="8448" width="11.85546875" style="1" customWidth="1"/>
    <col min="8449" max="8449" width="11.7109375" style="1" customWidth="1"/>
    <col min="8450" max="8451" width="0" style="1" hidden="1" customWidth="1"/>
    <col min="8452" max="8457" width="12.5703125" style="1" customWidth="1"/>
    <col min="8458" max="8458" width="11.140625" style="1" customWidth="1"/>
    <col min="8459" max="8459" width="28.28515625" style="1" bestFit="1" customWidth="1"/>
    <col min="8460" max="8460" width="10.7109375" style="1" customWidth="1"/>
    <col min="8461" max="8461" width="15.140625" style="1" customWidth="1"/>
    <col min="8462" max="8702" width="11.42578125" style="1"/>
    <col min="8703" max="8703" width="92.5703125" style="1" customWidth="1"/>
    <col min="8704" max="8704" width="11.85546875" style="1" customWidth="1"/>
    <col min="8705" max="8705" width="11.7109375" style="1" customWidth="1"/>
    <col min="8706" max="8707" width="0" style="1" hidden="1" customWidth="1"/>
    <col min="8708" max="8713" width="12.5703125" style="1" customWidth="1"/>
    <col min="8714" max="8714" width="11.140625" style="1" customWidth="1"/>
    <col min="8715" max="8715" width="28.28515625" style="1" bestFit="1" customWidth="1"/>
    <col min="8716" max="8716" width="10.7109375" style="1" customWidth="1"/>
    <col min="8717" max="8717" width="15.140625" style="1" customWidth="1"/>
    <col min="8718" max="8958" width="11.42578125" style="1"/>
    <col min="8959" max="8959" width="92.5703125" style="1" customWidth="1"/>
    <col min="8960" max="8960" width="11.85546875" style="1" customWidth="1"/>
    <col min="8961" max="8961" width="11.7109375" style="1" customWidth="1"/>
    <col min="8962" max="8963" width="0" style="1" hidden="1" customWidth="1"/>
    <col min="8964" max="8969" width="12.5703125" style="1" customWidth="1"/>
    <col min="8970" max="8970" width="11.140625" style="1" customWidth="1"/>
    <col min="8971" max="8971" width="28.28515625" style="1" bestFit="1" customWidth="1"/>
    <col min="8972" max="8972" width="10.7109375" style="1" customWidth="1"/>
    <col min="8973" max="8973" width="15.140625" style="1" customWidth="1"/>
    <col min="8974" max="9214" width="11.42578125" style="1"/>
    <col min="9215" max="9215" width="92.5703125" style="1" customWidth="1"/>
    <col min="9216" max="9216" width="11.85546875" style="1" customWidth="1"/>
    <col min="9217" max="9217" width="11.7109375" style="1" customWidth="1"/>
    <col min="9218" max="9219" width="0" style="1" hidden="1" customWidth="1"/>
    <col min="9220" max="9225" width="12.5703125" style="1" customWidth="1"/>
    <col min="9226" max="9226" width="11.140625" style="1" customWidth="1"/>
    <col min="9227" max="9227" width="28.28515625" style="1" bestFit="1" customWidth="1"/>
    <col min="9228" max="9228" width="10.7109375" style="1" customWidth="1"/>
    <col min="9229" max="9229" width="15.140625" style="1" customWidth="1"/>
    <col min="9230" max="9470" width="11.42578125" style="1"/>
    <col min="9471" max="9471" width="92.5703125" style="1" customWidth="1"/>
    <col min="9472" max="9472" width="11.85546875" style="1" customWidth="1"/>
    <col min="9473" max="9473" width="11.7109375" style="1" customWidth="1"/>
    <col min="9474" max="9475" width="0" style="1" hidden="1" customWidth="1"/>
    <col min="9476" max="9481" width="12.5703125" style="1" customWidth="1"/>
    <col min="9482" max="9482" width="11.140625" style="1" customWidth="1"/>
    <col min="9483" max="9483" width="28.28515625" style="1" bestFit="1" customWidth="1"/>
    <col min="9484" max="9484" width="10.7109375" style="1" customWidth="1"/>
    <col min="9485" max="9485" width="15.140625" style="1" customWidth="1"/>
    <col min="9486" max="9726" width="11.42578125" style="1"/>
    <col min="9727" max="9727" width="92.5703125" style="1" customWidth="1"/>
    <col min="9728" max="9728" width="11.85546875" style="1" customWidth="1"/>
    <col min="9729" max="9729" width="11.7109375" style="1" customWidth="1"/>
    <col min="9730" max="9731" width="0" style="1" hidden="1" customWidth="1"/>
    <col min="9732" max="9737" width="12.5703125" style="1" customWidth="1"/>
    <col min="9738" max="9738" width="11.140625" style="1" customWidth="1"/>
    <col min="9739" max="9739" width="28.28515625" style="1" bestFit="1" customWidth="1"/>
    <col min="9740" max="9740" width="10.7109375" style="1" customWidth="1"/>
    <col min="9741" max="9741" width="15.140625" style="1" customWidth="1"/>
    <col min="9742" max="9982" width="11.42578125" style="1"/>
    <col min="9983" max="9983" width="92.5703125" style="1" customWidth="1"/>
    <col min="9984" max="9984" width="11.85546875" style="1" customWidth="1"/>
    <col min="9985" max="9985" width="11.7109375" style="1" customWidth="1"/>
    <col min="9986" max="9987" width="0" style="1" hidden="1" customWidth="1"/>
    <col min="9988" max="9993" width="12.5703125" style="1" customWidth="1"/>
    <col min="9994" max="9994" width="11.140625" style="1" customWidth="1"/>
    <col min="9995" max="9995" width="28.28515625" style="1" bestFit="1" customWidth="1"/>
    <col min="9996" max="9996" width="10.7109375" style="1" customWidth="1"/>
    <col min="9997" max="9997" width="15.140625" style="1" customWidth="1"/>
    <col min="9998" max="10238" width="11.42578125" style="1"/>
    <col min="10239" max="10239" width="92.5703125" style="1" customWidth="1"/>
    <col min="10240" max="10240" width="11.85546875" style="1" customWidth="1"/>
    <col min="10241" max="10241" width="11.7109375" style="1" customWidth="1"/>
    <col min="10242" max="10243" width="0" style="1" hidden="1" customWidth="1"/>
    <col min="10244" max="10249" width="12.5703125" style="1" customWidth="1"/>
    <col min="10250" max="10250" width="11.140625" style="1" customWidth="1"/>
    <col min="10251" max="10251" width="28.28515625" style="1" bestFit="1" customWidth="1"/>
    <col min="10252" max="10252" width="10.7109375" style="1" customWidth="1"/>
    <col min="10253" max="10253" width="15.140625" style="1" customWidth="1"/>
    <col min="10254" max="10494" width="11.42578125" style="1"/>
    <col min="10495" max="10495" width="92.5703125" style="1" customWidth="1"/>
    <col min="10496" max="10496" width="11.85546875" style="1" customWidth="1"/>
    <col min="10497" max="10497" width="11.7109375" style="1" customWidth="1"/>
    <col min="10498" max="10499" width="0" style="1" hidden="1" customWidth="1"/>
    <col min="10500" max="10505" width="12.5703125" style="1" customWidth="1"/>
    <col min="10506" max="10506" width="11.140625" style="1" customWidth="1"/>
    <col min="10507" max="10507" width="28.28515625" style="1" bestFit="1" customWidth="1"/>
    <col min="10508" max="10508" width="10.7109375" style="1" customWidth="1"/>
    <col min="10509" max="10509" width="15.140625" style="1" customWidth="1"/>
    <col min="10510" max="10750" width="11.42578125" style="1"/>
    <col min="10751" max="10751" width="92.5703125" style="1" customWidth="1"/>
    <col min="10752" max="10752" width="11.85546875" style="1" customWidth="1"/>
    <col min="10753" max="10753" width="11.7109375" style="1" customWidth="1"/>
    <col min="10754" max="10755" width="0" style="1" hidden="1" customWidth="1"/>
    <col min="10756" max="10761" width="12.5703125" style="1" customWidth="1"/>
    <col min="10762" max="10762" width="11.140625" style="1" customWidth="1"/>
    <col min="10763" max="10763" width="28.28515625" style="1" bestFit="1" customWidth="1"/>
    <col min="10764" max="10764" width="10.7109375" style="1" customWidth="1"/>
    <col min="10765" max="10765" width="15.140625" style="1" customWidth="1"/>
    <col min="10766" max="11006" width="11.42578125" style="1"/>
    <col min="11007" max="11007" width="92.5703125" style="1" customWidth="1"/>
    <col min="11008" max="11008" width="11.85546875" style="1" customWidth="1"/>
    <col min="11009" max="11009" width="11.7109375" style="1" customWidth="1"/>
    <col min="11010" max="11011" width="0" style="1" hidden="1" customWidth="1"/>
    <col min="11012" max="11017" width="12.5703125" style="1" customWidth="1"/>
    <col min="11018" max="11018" width="11.140625" style="1" customWidth="1"/>
    <col min="11019" max="11019" width="28.28515625" style="1" bestFit="1" customWidth="1"/>
    <col min="11020" max="11020" width="10.7109375" style="1" customWidth="1"/>
    <col min="11021" max="11021" width="15.140625" style="1" customWidth="1"/>
    <col min="11022" max="11262" width="11.42578125" style="1"/>
    <col min="11263" max="11263" width="92.5703125" style="1" customWidth="1"/>
    <col min="11264" max="11264" width="11.85546875" style="1" customWidth="1"/>
    <col min="11265" max="11265" width="11.7109375" style="1" customWidth="1"/>
    <col min="11266" max="11267" width="0" style="1" hidden="1" customWidth="1"/>
    <col min="11268" max="11273" width="12.5703125" style="1" customWidth="1"/>
    <col min="11274" max="11274" width="11.140625" style="1" customWidth="1"/>
    <col min="11275" max="11275" width="28.28515625" style="1" bestFit="1" customWidth="1"/>
    <col min="11276" max="11276" width="10.7109375" style="1" customWidth="1"/>
    <col min="11277" max="11277" width="15.140625" style="1" customWidth="1"/>
    <col min="11278" max="11518" width="11.42578125" style="1"/>
    <col min="11519" max="11519" width="92.5703125" style="1" customWidth="1"/>
    <col min="11520" max="11520" width="11.85546875" style="1" customWidth="1"/>
    <col min="11521" max="11521" width="11.7109375" style="1" customWidth="1"/>
    <col min="11522" max="11523" width="0" style="1" hidden="1" customWidth="1"/>
    <col min="11524" max="11529" width="12.5703125" style="1" customWidth="1"/>
    <col min="11530" max="11530" width="11.140625" style="1" customWidth="1"/>
    <col min="11531" max="11531" width="28.28515625" style="1" bestFit="1" customWidth="1"/>
    <col min="11532" max="11532" width="10.7109375" style="1" customWidth="1"/>
    <col min="11533" max="11533" width="15.140625" style="1" customWidth="1"/>
    <col min="11534" max="11774" width="11.42578125" style="1"/>
    <col min="11775" max="11775" width="92.5703125" style="1" customWidth="1"/>
    <col min="11776" max="11776" width="11.85546875" style="1" customWidth="1"/>
    <col min="11777" max="11777" width="11.7109375" style="1" customWidth="1"/>
    <col min="11778" max="11779" width="0" style="1" hidden="1" customWidth="1"/>
    <col min="11780" max="11785" width="12.5703125" style="1" customWidth="1"/>
    <col min="11786" max="11786" width="11.140625" style="1" customWidth="1"/>
    <col min="11787" max="11787" width="28.28515625" style="1" bestFit="1" customWidth="1"/>
    <col min="11788" max="11788" width="10.7109375" style="1" customWidth="1"/>
    <col min="11789" max="11789" width="15.140625" style="1" customWidth="1"/>
    <col min="11790" max="12030" width="11.42578125" style="1"/>
    <col min="12031" max="12031" width="92.5703125" style="1" customWidth="1"/>
    <col min="12032" max="12032" width="11.85546875" style="1" customWidth="1"/>
    <col min="12033" max="12033" width="11.7109375" style="1" customWidth="1"/>
    <col min="12034" max="12035" width="0" style="1" hidden="1" customWidth="1"/>
    <col min="12036" max="12041" width="12.5703125" style="1" customWidth="1"/>
    <col min="12042" max="12042" width="11.140625" style="1" customWidth="1"/>
    <col min="12043" max="12043" width="28.28515625" style="1" bestFit="1" customWidth="1"/>
    <col min="12044" max="12044" width="10.7109375" style="1" customWidth="1"/>
    <col min="12045" max="12045" width="15.140625" style="1" customWidth="1"/>
    <col min="12046" max="12286" width="11.42578125" style="1"/>
    <col min="12287" max="12287" width="92.5703125" style="1" customWidth="1"/>
    <col min="12288" max="12288" width="11.85546875" style="1" customWidth="1"/>
    <col min="12289" max="12289" width="11.7109375" style="1" customWidth="1"/>
    <col min="12290" max="12291" width="0" style="1" hidden="1" customWidth="1"/>
    <col min="12292" max="12297" width="12.5703125" style="1" customWidth="1"/>
    <col min="12298" max="12298" width="11.140625" style="1" customWidth="1"/>
    <col min="12299" max="12299" width="28.28515625" style="1" bestFit="1" customWidth="1"/>
    <col min="12300" max="12300" width="10.7109375" style="1" customWidth="1"/>
    <col min="12301" max="12301" width="15.140625" style="1" customWidth="1"/>
    <col min="12302" max="12542" width="11.42578125" style="1"/>
    <col min="12543" max="12543" width="92.5703125" style="1" customWidth="1"/>
    <col min="12544" max="12544" width="11.85546875" style="1" customWidth="1"/>
    <col min="12545" max="12545" width="11.7109375" style="1" customWidth="1"/>
    <col min="12546" max="12547" width="0" style="1" hidden="1" customWidth="1"/>
    <col min="12548" max="12553" width="12.5703125" style="1" customWidth="1"/>
    <col min="12554" max="12554" width="11.140625" style="1" customWidth="1"/>
    <col min="12555" max="12555" width="28.28515625" style="1" bestFit="1" customWidth="1"/>
    <col min="12556" max="12556" width="10.7109375" style="1" customWidth="1"/>
    <col min="12557" max="12557" width="15.140625" style="1" customWidth="1"/>
    <col min="12558" max="12798" width="11.42578125" style="1"/>
    <col min="12799" max="12799" width="92.5703125" style="1" customWidth="1"/>
    <col min="12800" max="12800" width="11.85546875" style="1" customWidth="1"/>
    <col min="12801" max="12801" width="11.7109375" style="1" customWidth="1"/>
    <col min="12802" max="12803" width="0" style="1" hidden="1" customWidth="1"/>
    <col min="12804" max="12809" width="12.5703125" style="1" customWidth="1"/>
    <col min="12810" max="12810" width="11.140625" style="1" customWidth="1"/>
    <col min="12811" max="12811" width="28.28515625" style="1" bestFit="1" customWidth="1"/>
    <col min="12812" max="12812" width="10.7109375" style="1" customWidth="1"/>
    <col min="12813" max="12813" width="15.140625" style="1" customWidth="1"/>
    <col min="12814" max="13054" width="11.42578125" style="1"/>
    <col min="13055" max="13055" width="92.5703125" style="1" customWidth="1"/>
    <col min="13056" max="13056" width="11.85546875" style="1" customWidth="1"/>
    <col min="13057" max="13057" width="11.7109375" style="1" customWidth="1"/>
    <col min="13058" max="13059" width="0" style="1" hidden="1" customWidth="1"/>
    <col min="13060" max="13065" width="12.5703125" style="1" customWidth="1"/>
    <col min="13066" max="13066" width="11.140625" style="1" customWidth="1"/>
    <col min="13067" max="13067" width="28.28515625" style="1" bestFit="1" customWidth="1"/>
    <col min="13068" max="13068" width="10.7109375" style="1" customWidth="1"/>
    <col min="13069" max="13069" width="15.140625" style="1" customWidth="1"/>
    <col min="13070" max="13310" width="11.42578125" style="1"/>
    <col min="13311" max="13311" width="92.5703125" style="1" customWidth="1"/>
    <col min="13312" max="13312" width="11.85546875" style="1" customWidth="1"/>
    <col min="13313" max="13313" width="11.7109375" style="1" customWidth="1"/>
    <col min="13314" max="13315" width="0" style="1" hidden="1" customWidth="1"/>
    <col min="13316" max="13321" width="12.5703125" style="1" customWidth="1"/>
    <col min="13322" max="13322" width="11.140625" style="1" customWidth="1"/>
    <col min="13323" max="13323" width="28.28515625" style="1" bestFit="1" customWidth="1"/>
    <col min="13324" max="13324" width="10.7109375" style="1" customWidth="1"/>
    <col min="13325" max="13325" width="15.140625" style="1" customWidth="1"/>
    <col min="13326" max="13566" width="11.42578125" style="1"/>
    <col min="13567" max="13567" width="92.5703125" style="1" customWidth="1"/>
    <col min="13568" max="13568" width="11.85546875" style="1" customWidth="1"/>
    <col min="13569" max="13569" width="11.7109375" style="1" customWidth="1"/>
    <col min="13570" max="13571" width="0" style="1" hidden="1" customWidth="1"/>
    <col min="13572" max="13577" width="12.5703125" style="1" customWidth="1"/>
    <col min="13578" max="13578" width="11.140625" style="1" customWidth="1"/>
    <col min="13579" max="13579" width="28.28515625" style="1" bestFit="1" customWidth="1"/>
    <col min="13580" max="13580" width="10.7109375" style="1" customWidth="1"/>
    <col min="13581" max="13581" width="15.140625" style="1" customWidth="1"/>
    <col min="13582" max="13822" width="11.42578125" style="1"/>
    <col min="13823" max="13823" width="92.5703125" style="1" customWidth="1"/>
    <col min="13824" max="13824" width="11.85546875" style="1" customWidth="1"/>
    <col min="13825" max="13825" width="11.7109375" style="1" customWidth="1"/>
    <col min="13826" max="13827" width="0" style="1" hidden="1" customWidth="1"/>
    <col min="13828" max="13833" width="12.5703125" style="1" customWidth="1"/>
    <col min="13834" max="13834" width="11.140625" style="1" customWidth="1"/>
    <col min="13835" max="13835" width="28.28515625" style="1" bestFit="1" customWidth="1"/>
    <col min="13836" max="13836" width="10.7109375" style="1" customWidth="1"/>
    <col min="13837" max="13837" width="15.140625" style="1" customWidth="1"/>
    <col min="13838" max="14078" width="11.42578125" style="1"/>
    <col min="14079" max="14079" width="92.5703125" style="1" customWidth="1"/>
    <col min="14080" max="14080" width="11.85546875" style="1" customWidth="1"/>
    <col min="14081" max="14081" width="11.7109375" style="1" customWidth="1"/>
    <col min="14082" max="14083" width="0" style="1" hidden="1" customWidth="1"/>
    <col min="14084" max="14089" width="12.5703125" style="1" customWidth="1"/>
    <col min="14090" max="14090" width="11.140625" style="1" customWidth="1"/>
    <col min="14091" max="14091" width="28.28515625" style="1" bestFit="1" customWidth="1"/>
    <col min="14092" max="14092" width="10.7109375" style="1" customWidth="1"/>
    <col min="14093" max="14093" width="15.140625" style="1" customWidth="1"/>
    <col min="14094" max="14334" width="11.42578125" style="1"/>
    <col min="14335" max="14335" width="92.5703125" style="1" customWidth="1"/>
    <col min="14336" max="14336" width="11.85546875" style="1" customWidth="1"/>
    <col min="14337" max="14337" width="11.7109375" style="1" customWidth="1"/>
    <col min="14338" max="14339" width="0" style="1" hidden="1" customWidth="1"/>
    <col min="14340" max="14345" width="12.5703125" style="1" customWidth="1"/>
    <col min="14346" max="14346" width="11.140625" style="1" customWidth="1"/>
    <col min="14347" max="14347" width="28.28515625" style="1" bestFit="1" customWidth="1"/>
    <col min="14348" max="14348" width="10.7109375" style="1" customWidth="1"/>
    <col min="14349" max="14349" width="15.140625" style="1" customWidth="1"/>
    <col min="14350" max="14590" width="11.42578125" style="1"/>
    <col min="14591" max="14591" width="92.5703125" style="1" customWidth="1"/>
    <col min="14592" max="14592" width="11.85546875" style="1" customWidth="1"/>
    <col min="14593" max="14593" width="11.7109375" style="1" customWidth="1"/>
    <col min="14594" max="14595" width="0" style="1" hidden="1" customWidth="1"/>
    <col min="14596" max="14601" width="12.5703125" style="1" customWidth="1"/>
    <col min="14602" max="14602" width="11.140625" style="1" customWidth="1"/>
    <col min="14603" max="14603" width="28.28515625" style="1" bestFit="1" customWidth="1"/>
    <col min="14604" max="14604" width="10.7109375" style="1" customWidth="1"/>
    <col min="14605" max="14605" width="15.140625" style="1" customWidth="1"/>
    <col min="14606" max="14846" width="11.42578125" style="1"/>
    <col min="14847" max="14847" width="92.5703125" style="1" customWidth="1"/>
    <col min="14848" max="14848" width="11.85546875" style="1" customWidth="1"/>
    <col min="14849" max="14849" width="11.7109375" style="1" customWidth="1"/>
    <col min="14850" max="14851" width="0" style="1" hidden="1" customWidth="1"/>
    <col min="14852" max="14857" width="12.5703125" style="1" customWidth="1"/>
    <col min="14858" max="14858" width="11.140625" style="1" customWidth="1"/>
    <col min="14859" max="14859" width="28.28515625" style="1" bestFit="1" customWidth="1"/>
    <col min="14860" max="14860" width="10.7109375" style="1" customWidth="1"/>
    <col min="14861" max="14861" width="15.140625" style="1" customWidth="1"/>
    <col min="14862" max="15102" width="11.42578125" style="1"/>
    <col min="15103" max="15103" width="92.5703125" style="1" customWidth="1"/>
    <col min="15104" max="15104" width="11.85546875" style="1" customWidth="1"/>
    <col min="15105" max="15105" width="11.7109375" style="1" customWidth="1"/>
    <col min="15106" max="15107" width="0" style="1" hidden="1" customWidth="1"/>
    <col min="15108" max="15113" width="12.5703125" style="1" customWidth="1"/>
    <col min="15114" max="15114" width="11.140625" style="1" customWidth="1"/>
    <col min="15115" max="15115" width="28.28515625" style="1" bestFit="1" customWidth="1"/>
    <col min="15116" max="15116" width="10.7109375" style="1" customWidth="1"/>
    <col min="15117" max="15117" width="15.140625" style="1" customWidth="1"/>
    <col min="15118" max="15358" width="11.42578125" style="1"/>
    <col min="15359" max="15359" width="92.5703125" style="1" customWidth="1"/>
    <col min="15360" max="15360" width="11.85546875" style="1" customWidth="1"/>
    <col min="15361" max="15361" width="11.7109375" style="1" customWidth="1"/>
    <col min="15362" max="15363" width="0" style="1" hidden="1" customWidth="1"/>
    <col min="15364" max="15369" width="12.5703125" style="1" customWidth="1"/>
    <col min="15370" max="15370" width="11.140625" style="1" customWidth="1"/>
    <col min="15371" max="15371" width="28.28515625" style="1" bestFit="1" customWidth="1"/>
    <col min="15372" max="15372" width="10.7109375" style="1" customWidth="1"/>
    <col min="15373" max="15373" width="15.140625" style="1" customWidth="1"/>
    <col min="15374" max="15614" width="11.42578125" style="1"/>
    <col min="15615" max="15615" width="92.5703125" style="1" customWidth="1"/>
    <col min="15616" max="15616" width="11.85546875" style="1" customWidth="1"/>
    <col min="15617" max="15617" width="11.7109375" style="1" customWidth="1"/>
    <col min="15618" max="15619" width="0" style="1" hidden="1" customWidth="1"/>
    <col min="15620" max="15625" width="12.5703125" style="1" customWidth="1"/>
    <col min="15626" max="15626" width="11.140625" style="1" customWidth="1"/>
    <col min="15627" max="15627" width="28.28515625" style="1" bestFit="1" customWidth="1"/>
    <col min="15628" max="15628" width="10.7109375" style="1" customWidth="1"/>
    <col min="15629" max="15629" width="15.140625" style="1" customWidth="1"/>
    <col min="15630" max="15870" width="11.42578125" style="1"/>
    <col min="15871" max="15871" width="92.5703125" style="1" customWidth="1"/>
    <col min="15872" max="15872" width="11.85546875" style="1" customWidth="1"/>
    <col min="15873" max="15873" width="11.7109375" style="1" customWidth="1"/>
    <col min="15874" max="15875" width="0" style="1" hidden="1" customWidth="1"/>
    <col min="15876" max="15881" width="12.5703125" style="1" customWidth="1"/>
    <col min="15882" max="15882" width="11.140625" style="1" customWidth="1"/>
    <col min="15883" max="15883" width="28.28515625" style="1" bestFit="1" customWidth="1"/>
    <col min="15884" max="15884" width="10.7109375" style="1" customWidth="1"/>
    <col min="15885" max="15885" width="15.140625" style="1" customWidth="1"/>
    <col min="15886" max="16126" width="11.42578125" style="1"/>
    <col min="16127" max="16127" width="92.5703125" style="1" customWidth="1"/>
    <col min="16128" max="16128" width="11.85546875" style="1" customWidth="1"/>
    <col min="16129" max="16129" width="11.7109375" style="1" customWidth="1"/>
    <col min="16130" max="16131" width="0" style="1" hidden="1" customWidth="1"/>
    <col min="16132" max="16137" width="12.5703125" style="1" customWidth="1"/>
    <col min="16138" max="16138" width="11.140625" style="1" customWidth="1"/>
    <col min="16139" max="16139" width="28.28515625" style="1" bestFit="1" customWidth="1"/>
    <col min="16140" max="16140" width="10.7109375" style="1" customWidth="1"/>
    <col min="16141" max="16141" width="15.140625" style="1" customWidth="1"/>
    <col min="16142" max="16384" width="11.42578125" style="1"/>
  </cols>
  <sheetData>
    <row r="1" spans="1:13" ht="15.95" customHeight="1">
      <c r="K1" s="1"/>
      <c r="L1" s="1"/>
      <c r="M1" s="2"/>
    </row>
    <row r="2" spans="1:13" ht="15.95" customHeight="1">
      <c r="A2" s="228" t="s">
        <v>19</v>
      </c>
      <c r="B2" s="228"/>
      <c r="C2" s="227"/>
      <c r="D2" s="227"/>
      <c r="E2" s="227"/>
      <c r="F2" s="227"/>
      <c r="G2" s="227"/>
      <c r="H2" s="227"/>
      <c r="I2" s="227"/>
      <c r="J2" s="227"/>
      <c r="K2" s="227"/>
      <c r="L2" s="227"/>
      <c r="M2" s="2"/>
    </row>
    <row r="3" spans="1:13" ht="15.95" customHeight="1">
      <c r="A3" s="228" t="s">
        <v>258</v>
      </c>
      <c r="B3" s="227"/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"/>
    </row>
    <row r="4" spans="1:13" ht="15.95" customHeight="1">
      <c r="A4" s="229" t="s">
        <v>259</v>
      </c>
      <c r="B4" s="227"/>
      <c r="C4" s="227"/>
      <c r="D4" s="227"/>
      <c r="E4" s="227"/>
      <c r="F4" s="227"/>
      <c r="G4" s="227"/>
      <c r="H4" s="227"/>
      <c r="I4" s="227"/>
      <c r="J4" s="227"/>
      <c r="K4" s="227"/>
      <c r="L4" s="227"/>
    </row>
    <row r="5" spans="1:13" ht="15.95" customHeight="1" thickBot="1">
      <c r="A5" s="228" t="s">
        <v>4</v>
      </c>
      <c r="B5" s="228"/>
      <c r="C5" s="227"/>
      <c r="D5" s="227"/>
      <c r="E5" s="227"/>
      <c r="F5" s="227"/>
      <c r="G5" s="227"/>
      <c r="H5" s="227"/>
      <c r="I5" s="227"/>
      <c r="J5" s="227"/>
      <c r="K5" s="227"/>
      <c r="L5" s="230"/>
    </row>
    <row r="6" spans="1:13" ht="15.95" customHeight="1">
      <c r="A6" s="309" t="s">
        <v>0</v>
      </c>
      <c r="B6" s="311" t="s">
        <v>1</v>
      </c>
      <c r="C6" s="311" t="s">
        <v>2</v>
      </c>
      <c r="D6" s="311" t="s">
        <v>20</v>
      </c>
      <c r="E6" s="318" t="s">
        <v>21</v>
      </c>
      <c r="F6" s="231">
        <v>2018</v>
      </c>
      <c r="G6" s="226" t="s">
        <v>260</v>
      </c>
      <c r="H6" s="226" t="s">
        <v>261</v>
      </c>
      <c r="I6" s="226" t="s">
        <v>262</v>
      </c>
      <c r="J6" s="226" t="s">
        <v>263</v>
      </c>
      <c r="K6" s="232">
        <v>2018</v>
      </c>
      <c r="L6" s="233"/>
    </row>
    <row r="7" spans="1:13" ht="15.95" customHeight="1">
      <c r="A7" s="310"/>
      <c r="B7" s="312"/>
      <c r="C7" s="312"/>
      <c r="D7" s="312"/>
      <c r="E7" s="319"/>
      <c r="F7" s="313" t="s">
        <v>22</v>
      </c>
      <c r="G7" s="225"/>
      <c r="H7" s="225"/>
      <c r="I7" s="225"/>
      <c r="J7" s="225"/>
      <c r="K7" s="315" t="s">
        <v>23</v>
      </c>
      <c r="L7" s="316" t="s">
        <v>24</v>
      </c>
    </row>
    <row r="8" spans="1:13" ht="33.75" customHeight="1">
      <c r="A8" s="310"/>
      <c r="B8" s="312"/>
      <c r="C8" s="312"/>
      <c r="D8" s="312"/>
      <c r="E8" s="319"/>
      <c r="F8" s="314"/>
      <c r="G8" s="225"/>
      <c r="H8" s="225"/>
      <c r="I8" s="225"/>
      <c r="J8" s="225"/>
      <c r="K8" s="314"/>
      <c r="L8" s="317"/>
    </row>
    <row r="9" spans="1:13">
      <c r="A9" s="234" t="s">
        <v>25</v>
      </c>
      <c r="B9" s="235"/>
      <c r="C9" s="236"/>
      <c r="D9" s="237"/>
      <c r="E9" s="238"/>
      <c r="F9" s="239"/>
      <c r="G9" s="239"/>
      <c r="H9" s="240"/>
      <c r="I9" s="239"/>
      <c r="J9" s="240"/>
      <c r="K9" s="241"/>
      <c r="L9" s="242"/>
    </row>
    <row r="10" spans="1:13">
      <c r="A10" s="243" t="s">
        <v>26</v>
      </c>
      <c r="B10" s="244" t="s">
        <v>27</v>
      </c>
      <c r="C10" s="245"/>
      <c r="D10" s="246"/>
      <c r="E10" s="247"/>
      <c r="F10" s="248">
        <v>4.4000000000000004</v>
      </c>
      <c r="G10" s="248">
        <v>0.7</v>
      </c>
      <c r="H10" s="248">
        <v>0</v>
      </c>
      <c r="I10" s="248">
        <v>0</v>
      </c>
      <c r="J10" s="248">
        <v>0</v>
      </c>
      <c r="K10" s="302">
        <v>4.4000000000000004</v>
      </c>
      <c r="L10" s="251"/>
    </row>
    <row r="11" spans="1:13">
      <c r="A11" s="252" t="s">
        <v>28</v>
      </c>
      <c r="B11" s="244"/>
      <c r="C11" s="244"/>
      <c r="D11" s="253"/>
      <c r="E11" s="254">
        <v>0</v>
      </c>
      <c r="F11" s="255"/>
      <c r="G11" s="256"/>
      <c r="H11" s="256"/>
      <c r="I11" s="256"/>
      <c r="J11" s="257"/>
      <c r="K11" s="303"/>
      <c r="L11" s="251"/>
    </row>
    <row r="12" spans="1:13">
      <c r="A12" s="259" t="s">
        <v>264</v>
      </c>
      <c r="B12" s="244"/>
      <c r="C12" s="304" t="s">
        <v>265</v>
      </c>
      <c r="D12" s="253"/>
      <c r="E12" s="254"/>
      <c r="F12" s="256">
        <v>0.2</v>
      </c>
      <c r="G12" s="256">
        <v>0</v>
      </c>
      <c r="H12" s="256"/>
      <c r="I12" s="256"/>
      <c r="J12" s="256"/>
      <c r="K12" s="250">
        <v>0.2</v>
      </c>
      <c r="L12" s="251" t="s">
        <v>29</v>
      </c>
    </row>
    <row r="13" spans="1:13">
      <c r="A13" s="258" t="s">
        <v>266</v>
      </c>
      <c r="B13" s="244"/>
      <c r="C13" s="304" t="s">
        <v>267</v>
      </c>
      <c r="D13" s="253"/>
      <c r="E13" s="254">
        <v>0</v>
      </c>
      <c r="F13" s="256">
        <v>0.4</v>
      </c>
      <c r="G13" s="256">
        <v>0</v>
      </c>
      <c r="H13" s="256"/>
      <c r="I13" s="256"/>
      <c r="J13" s="257"/>
      <c r="K13" s="250">
        <v>0.4</v>
      </c>
      <c r="L13" s="251" t="s">
        <v>29</v>
      </c>
    </row>
    <row r="14" spans="1:13">
      <c r="A14" s="259" t="s">
        <v>30</v>
      </c>
      <c r="B14" s="244"/>
      <c r="C14" s="304" t="s">
        <v>268</v>
      </c>
      <c r="D14" s="253">
        <v>103</v>
      </c>
      <c r="E14" s="254">
        <v>0</v>
      </c>
      <c r="F14" s="256">
        <v>0.6</v>
      </c>
      <c r="G14" s="256">
        <v>0</v>
      </c>
      <c r="H14" s="256"/>
      <c r="I14" s="256"/>
      <c r="J14" s="256"/>
      <c r="K14" s="250">
        <v>0.6</v>
      </c>
      <c r="L14" s="251" t="s">
        <v>29</v>
      </c>
    </row>
    <row r="15" spans="1:13">
      <c r="A15" s="259" t="s">
        <v>269</v>
      </c>
      <c r="B15" s="244"/>
      <c r="C15" s="304" t="s">
        <v>270</v>
      </c>
      <c r="D15" s="253"/>
      <c r="E15" s="254">
        <v>0</v>
      </c>
      <c r="F15" s="256">
        <v>0.15</v>
      </c>
      <c r="G15" s="256">
        <v>0</v>
      </c>
      <c r="H15" s="256"/>
      <c r="I15" s="256"/>
      <c r="J15" s="256"/>
      <c r="K15" s="250">
        <v>0.15</v>
      </c>
      <c r="L15" s="251" t="s">
        <v>29</v>
      </c>
    </row>
    <row r="16" spans="1:13">
      <c r="A16" s="259" t="s">
        <v>271</v>
      </c>
      <c r="B16" s="244"/>
      <c r="C16" s="304" t="s">
        <v>272</v>
      </c>
      <c r="D16" s="253"/>
      <c r="E16" s="254"/>
      <c r="F16" s="256">
        <v>0.3</v>
      </c>
      <c r="G16" s="256">
        <v>0</v>
      </c>
      <c r="H16" s="256"/>
      <c r="I16" s="256"/>
      <c r="J16" s="257"/>
      <c r="K16" s="250">
        <v>0.3</v>
      </c>
      <c r="L16" s="251"/>
    </row>
    <row r="17" spans="1:12">
      <c r="A17" s="259" t="s">
        <v>273</v>
      </c>
      <c r="B17" s="244"/>
      <c r="C17" s="304" t="s">
        <v>274</v>
      </c>
      <c r="D17" s="253"/>
      <c r="E17" s="254"/>
      <c r="F17" s="256">
        <v>0.3</v>
      </c>
      <c r="G17" s="256">
        <v>0</v>
      </c>
      <c r="H17" s="256"/>
      <c r="I17" s="256"/>
      <c r="J17" s="257"/>
      <c r="K17" s="250">
        <v>0.3</v>
      </c>
      <c r="L17" s="251"/>
    </row>
    <row r="18" spans="1:12">
      <c r="A18" s="260" t="s">
        <v>31</v>
      </c>
      <c r="B18" s="244"/>
      <c r="C18" s="304" t="s">
        <v>32</v>
      </c>
      <c r="D18" s="253">
        <v>103</v>
      </c>
      <c r="E18" s="254">
        <v>12065046</v>
      </c>
      <c r="F18" s="256">
        <v>0.05</v>
      </c>
      <c r="G18" s="256">
        <v>0</v>
      </c>
      <c r="H18" s="256"/>
      <c r="I18" s="256"/>
      <c r="J18" s="257"/>
      <c r="K18" s="250">
        <v>0.05</v>
      </c>
      <c r="L18" s="251" t="s">
        <v>29</v>
      </c>
    </row>
    <row r="19" spans="1:12">
      <c r="A19" s="259" t="s">
        <v>275</v>
      </c>
      <c r="B19" s="244"/>
      <c r="C19" s="304" t="s">
        <v>33</v>
      </c>
      <c r="D19" s="253"/>
      <c r="E19" s="254"/>
      <c r="F19" s="256">
        <v>0.7</v>
      </c>
      <c r="G19" s="256">
        <v>0.7</v>
      </c>
      <c r="H19" s="256"/>
      <c r="I19" s="256"/>
      <c r="J19" s="257"/>
      <c r="K19" s="250">
        <v>0.7</v>
      </c>
      <c r="L19" s="251" t="s">
        <v>29</v>
      </c>
    </row>
    <row r="20" spans="1:12">
      <c r="A20" s="259" t="s">
        <v>276</v>
      </c>
      <c r="B20" s="244"/>
      <c r="C20" s="304" t="s">
        <v>34</v>
      </c>
      <c r="D20" s="253"/>
      <c r="E20" s="254"/>
      <c r="F20" s="256">
        <v>0.9</v>
      </c>
      <c r="G20" s="256">
        <v>0</v>
      </c>
      <c r="H20" s="256"/>
      <c r="I20" s="256"/>
      <c r="J20" s="257"/>
      <c r="K20" s="250">
        <v>0.9</v>
      </c>
      <c r="L20" s="251" t="s">
        <v>29</v>
      </c>
    </row>
    <row r="21" spans="1:12">
      <c r="A21" s="259" t="s">
        <v>277</v>
      </c>
      <c r="B21" s="244"/>
      <c r="C21" s="304" t="s">
        <v>278</v>
      </c>
      <c r="D21" s="253"/>
      <c r="E21" s="254"/>
      <c r="F21" s="256">
        <v>0.8</v>
      </c>
      <c r="G21" s="256">
        <v>0.5</v>
      </c>
      <c r="H21" s="257"/>
      <c r="I21" s="256"/>
      <c r="J21" s="257"/>
      <c r="K21" s="250">
        <v>0.8</v>
      </c>
      <c r="L21" s="251" t="s">
        <v>29</v>
      </c>
    </row>
    <row r="22" spans="1:12">
      <c r="A22" s="243" t="s">
        <v>35</v>
      </c>
      <c r="B22" s="244" t="s">
        <v>27</v>
      </c>
      <c r="C22" s="244"/>
      <c r="D22" s="261"/>
      <c r="E22" s="262"/>
      <c r="F22" s="248">
        <v>0.3</v>
      </c>
      <c r="G22" s="248">
        <v>0</v>
      </c>
      <c r="H22" s="249">
        <v>0</v>
      </c>
      <c r="I22" s="248">
        <v>0</v>
      </c>
      <c r="J22" s="249">
        <v>0</v>
      </c>
      <c r="K22" s="276">
        <v>0.3</v>
      </c>
      <c r="L22" s="251"/>
    </row>
    <row r="23" spans="1:12">
      <c r="A23" s="258" t="s">
        <v>36</v>
      </c>
      <c r="B23" s="244"/>
      <c r="C23" s="304" t="s">
        <v>37</v>
      </c>
      <c r="D23" s="253"/>
      <c r="E23" s="254">
        <v>0</v>
      </c>
      <c r="F23" s="256">
        <v>0.3</v>
      </c>
      <c r="G23" s="256">
        <v>0</v>
      </c>
      <c r="H23" s="256"/>
      <c r="I23" s="256"/>
      <c r="J23" s="257"/>
      <c r="K23" s="250">
        <v>0.3</v>
      </c>
      <c r="L23" s="251" t="s">
        <v>29</v>
      </c>
    </row>
    <row r="24" spans="1:12">
      <c r="A24" s="263" t="s">
        <v>279</v>
      </c>
      <c r="B24" s="244" t="s">
        <v>38</v>
      </c>
      <c r="C24" s="244"/>
      <c r="D24" s="246"/>
      <c r="E24" s="247"/>
      <c r="F24" s="248">
        <v>10000</v>
      </c>
      <c r="G24" s="248">
        <v>0</v>
      </c>
      <c r="H24" s="249">
        <v>0</v>
      </c>
      <c r="I24" s="248">
        <v>0</v>
      </c>
      <c r="J24" s="248">
        <v>0</v>
      </c>
      <c r="K24" s="302">
        <v>10000</v>
      </c>
      <c r="L24" s="251"/>
    </row>
    <row r="25" spans="1:12">
      <c r="A25" s="258" t="s">
        <v>40</v>
      </c>
      <c r="B25" s="244"/>
      <c r="C25" s="304" t="s">
        <v>39</v>
      </c>
      <c r="D25" s="253"/>
      <c r="E25" s="254">
        <v>3147000</v>
      </c>
      <c r="F25" s="256">
        <v>10000</v>
      </c>
      <c r="G25" s="256">
        <v>0</v>
      </c>
      <c r="H25" s="257"/>
      <c r="I25" s="256"/>
      <c r="J25" s="257"/>
      <c r="K25" s="256">
        <v>10000</v>
      </c>
      <c r="L25" s="251" t="s">
        <v>29</v>
      </c>
    </row>
    <row r="26" spans="1:12">
      <c r="A26" s="263" t="s">
        <v>41</v>
      </c>
      <c r="B26" s="244" t="s">
        <v>38</v>
      </c>
      <c r="C26" s="244"/>
      <c r="D26" s="246">
        <v>103</v>
      </c>
      <c r="E26" s="247">
        <v>0</v>
      </c>
      <c r="F26" s="248">
        <v>5000</v>
      </c>
      <c r="G26" s="248">
        <v>0</v>
      </c>
      <c r="H26" s="248">
        <v>0</v>
      </c>
      <c r="I26" s="248">
        <v>0</v>
      </c>
      <c r="J26" s="248">
        <v>0</v>
      </c>
      <c r="K26" s="255">
        <v>5000</v>
      </c>
      <c r="L26" s="251"/>
    </row>
    <row r="27" spans="1:12">
      <c r="A27" s="258" t="s">
        <v>40</v>
      </c>
      <c r="B27" s="244"/>
      <c r="C27" s="304" t="s">
        <v>42</v>
      </c>
      <c r="D27" s="253"/>
      <c r="E27" s="254">
        <v>0</v>
      </c>
      <c r="F27" s="256">
        <v>5000</v>
      </c>
      <c r="G27" s="256">
        <v>0</v>
      </c>
      <c r="H27" s="256"/>
      <c r="I27" s="256"/>
      <c r="J27" s="257"/>
      <c r="K27" s="250">
        <v>5000</v>
      </c>
      <c r="L27" s="251" t="s">
        <v>29</v>
      </c>
    </row>
    <row r="28" spans="1:12">
      <c r="A28" s="263" t="s">
        <v>43</v>
      </c>
      <c r="B28" s="244" t="s">
        <v>27</v>
      </c>
      <c r="C28" s="244"/>
      <c r="D28" s="246"/>
      <c r="E28" s="247"/>
      <c r="F28" s="248">
        <v>0.66</v>
      </c>
      <c r="G28" s="248">
        <v>0.5</v>
      </c>
      <c r="H28" s="249">
        <v>0</v>
      </c>
      <c r="I28" s="248">
        <v>0</v>
      </c>
      <c r="J28" s="249">
        <v>0</v>
      </c>
      <c r="K28" s="255">
        <v>0.66</v>
      </c>
      <c r="L28" s="251"/>
    </row>
    <row r="29" spans="1:12">
      <c r="A29" s="264" t="s">
        <v>280</v>
      </c>
      <c r="B29" s="244"/>
      <c r="C29" s="304" t="s">
        <v>281</v>
      </c>
      <c r="D29" s="253"/>
      <c r="E29" s="254">
        <v>0</v>
      </c>
      <c r="F29" s="256">
        <v>0.66</v>
      </c>
      <c r="G29" s="305">
        <v>0.5</v>
      </c>
      <c r="H29" s="266"/>
      <c r="I29" s="265"/>
      <c r="J29" s="266"/>
      <c r="K29" s="250">
        <v>0.66</v>
      </c>
      <c r="L29" s="251" t="s">
        <v>29</v>
      </c>
    </row>
    <row r="30" spans="1:12">
      <c r="A30" s="263" t="s">
        <v>44</v>
      </c>
      <c r="B30" s="244" t="s">
        <v>27</v>
      </c>
      <c r="C30" s="304"/>
      <c r="D30" s="267"/>
      <c r="E30" s="268">
        <v>5574420</v>
      </c>
      <c r="F30" s="306">
        <v>0.83</v>
      </c>
      <c r="G30" s="306">
        <v>0.7</v>
      </c>
      <c r="H30" s="270">
        <v>0</v>
      </c>
      <c r="I30" s="269">
        <v>0</v>
      </c>
      <c r="J30" s="270">
        <v>0</v>
      </c>
      <c r="K30" s="255">
        <v>0.83</v>
      </c>
      <c r="L30" s="251"/>
    </row>
    <row r="31" spans="1:12">
      <c r="A31" s="264" t="s">
        <v>282</v>
      </c>
      <c r="B31" s="244"/>
      <c r="C31" s="304" t="s">
        <v>45</v>
      </c>
      <c r="D31" s="253"/>
      <c r="E31" s="254">
        <v>0</v>
      </c>
      <c r="F31" s="256">
        <v>0.83</v>
      </c>
      <c r="G31" s="307">
        <v>0.7</v>
      </c>
      <c r="H31" s="266"/>
      <c r="I31" s="265"/>
      <c r="J31" s="266"/>
      <c r="K31" s="256">
        <v>0.83</v>
      </c>
      <c r="L31" s="251" t="s">
        <v>29</v>
      </c>
    </row>
    <row r="32" spans="1:12">
      <c r="A32" s="263" t="s">
        <v>46</v>
      </c>
      <c r="B32" s="244" t="s">
        <v>27</v>
      </c>
      <c r="C32" s="244"/>
      <c r="D32" s="246"/>
      <c r="E32" s="247">
        <v>0</v>
      </c>
      <c r="F32" s="248">
        <v>1.5</v>
      </c>
      <c r="G32" s="248">
        <v>0.9</v>
      </c>
      <c r="H32" s="248">
        <v>0</v>
      </c>
      <c r="I32" s="248">
        <v>0</v>
      </c>
      <c r="J32" s="248">
        <v>0</v>
      </c>
      <c r="K32" s="302">
        <v>1.5</v>
      </c>
      <c r="L32" s="251"/>
    </row>
    <row r="33" spans="1:12">
      <c r="A33" s="258" t="s">
        <v>47</v>
      </c>
      <c r="B33" s="244"/>
      <c r="C33" s="304" t="s">
        <v>48</v>
      </c>
      <c r="D33" s="253"/>
      <c r="E33" s="254">
        <v>0</v>
      </c>
      <c r="F33" s="256">
        <v>0.1</v>
      </c>
      <c r="G33" s="308">
        <v>0.1</v>
      </c>
      <c r="H33" s="272"/>
      <c r="I33" s="271"/>
      <c r="J33" s="272"/>
      <c r="K33" s="250">
        <v>0.1</v>
      </c>
      <c r="L33" s="251" t="s">
        <v>29</v>
      </c>
    </row>
    <row r="34" spans="1:12">
      <c r="A34" s="258" t="s">
        <v>49</v>
      </c>
      <c r="B34" s="244"/>
      <c r="C34" s="304" t="s">
        <v>50</v>
      </c>
      <c r="D34" s="253"/>
      <c r="E34" s="254">
        <v>0</v>
      </c>
      <c r="F34" s="256">
        <v>0.6</v>
      </c>
      <c r="G34" s="308">
        <v>0.8</v>
      </c>
      <c r="H34" s="272"/>
      <c r="I34" s="271"/>
      <c r="J34" s="272"/>
      <c r="K34" s="250">
        <v>0.6</v>
      </c>
      <c r="L34" s="251" t="s">
        <v>29</v>
      </c>
    </row>
    <row r="35" spans="1:12">
      <c r="A35" s="258" t="s">
        <v>51</v>
      </c>
      <c r="B35" s="244"/>
      <c r="C35" s="304" t="s">
        <v>52</v>
      </c>
      <c r="D35" s="253"/>
      <c r="E35" s="254">
        <v>0</v>
      </c>
      <c r="F35" s="256">
        <v>0.8</v>
      </c>
      <c r="G35" s="256">
        <v>0</v>
      </c>
      <c r="H35" s="272"/>
      <c r="I35" s="271"/>
      <c r="J35" s="272"/>
      <c r="K35" s="250">
        <v>0.8</v>
      </c>
      <c r="L35" s="251" t="s">
        <v>29</v>
      </c>
    </row>
    <row r="36" spans="1:12">
      <c r="A36" s="273" t="s">
        <v>53</v>
      </c>
      <c r="B36" s="244"/>
      <c r="C36" s="244"/>
      <c r="D36" s="274"/>
      <c r="E36" s="275"/>
      <c r="F36" s="276"/>
      <c r="G36" s="256"/>
      <c r="H36" s="257"/>
      <c r="I36" s="256"/>
      <c r="J36" s="257"/>
      <c r="K36" s="250"/>
      <c r="L36" s="251"/>
    </row>
    <row r="37" spans="1:12">
      <c r="A37" s="277" t="s">
        <v>54</v>
      </c>
      <c r="B37" s="244" t="s">
        <v>55</v>
      </c>
      <c r="C37" s="244" t="s">
        <v>56</v>
      </c>
      <c r="D37" s="278"/>
      <c r="E37" s="279">
        <v>0</v>
      </c>
      <c r="F37" s="248">
        <v>73</v>
      </c>
      <c r="G37" s="248">
        <v>73</v>
      </c>
      <c r="H37" s="249">
        <v>0</v>
      </c>
      <c r="I37" s="248">
        <v>0</v>
      </c>
      <c r="J37" s="249">
        <v>0</v>
      </c>
      <c r="K37" s="302">
        <v>73</v>
      </c>
      <c r="L37" s="280"/>
    </row>
    <row r="38" spans="1:12">
      <c r="A38" s="281" t="s">
        <v>57</v>
      </c>
      <c r="B38" s="244" t="s">
        <v>55</v>
      </c>
      <c r="C38" s="244" t="s">
        <v>56</v>
      </c>
      <c r="D38" s="274"/>
      <c r="E38" s="275">
        <v>0</v>
      </c>
      <c r="F38" s="256">
        <v>1</v>
      </c>
      <c r="G38" s="256">
        <v>1</v>
      </c>
      <c r="H38" s="256"/>
      <c r="I38" s="256"/>
      <c r="J38" s="257"/>
      <c r="K38" s="256">
        <v>1</v>
      </c>
      <c r="L38" s="251"/>
    </row>
    <row r="39" spans="1:12">
      <c r="A39" s="281" t="s">
        <v>58</v>
      </c>
      <c r="B39" s="244" t="s">
        <v>55</v>
      </c>
      <c r="C39" s="244" t="s">
        <v>56</v>
      </c>
      <c r="D39" s="274"/>
      <c r="E39" s="275">
        <v>0</v>
      </c>
      <c r="F39" s="256">
        <v>63</v>
      </c>
      <c r="G39" s="256">
        <v>63</v>
      </c>
      <c r="H39" s="256"/>
      <c r="I39" s="256"/>
      <c r="J39" s="257"/>
      <c r="K39" s="256">
        <v>63</v>
      </c>
      <c r="L39" s="251"/>
    </row>
    <row r="40" spans="1:12">
      <c r="A40" s="281" t="s">
        <v>59</v>
      </c>
      <c r="B40" s="244" t="s">
        <v>55</v>
      </c>
      <c r="C40" s="244" t="s">
        <v>56</v>
      </c>
      <c r="D40" s="274"/>
      <c r="E40" s="275">
        <v>0</v>
      </c>
      <c r="F40" s="256">
        <v>0</v>
      </c>
      <c r="G40" s="256">
        <v>0</v>
      </c>
      <c r="H40" s="256"/>
      <c r="I40" s="256"/>
      <c r="J40" s="257"/>
      <c r="K40" s="256">
        <v>0</v>
      </c>
      <c r="L40" s="251"/>
    </row>
    <row r="41" spans="1:12">
      <c r="A41" s="281" t="s">
        <v>60</v>
      </c>
      <c r="B41" s="244" t="s">
        <v>55</v>
      </c>
      <c r="C41" s="244" t="s">
        <v>56</v>
      </c>
      <c r="D41" s="274"/>
      <c r="E41" s="275">
        <v>0</v>
      </c>
      <c r="F41" s="282">
        <v>5</v>
      </c>
      <c r="G41" s="282">
        <v>5</v>
      </c>
      <c r="H41" s="282"/>
      <c r="I41" s="282"/>
      <c r="J41" s="283"/>
      <c r="K41" s="256">
        <v>5</v>
      </c>
      <c r="L41" s="251"/>
    </row>
    <row r="42" spans="1:12">
      <c r="A42" s="281" t="s">
        <v>61</v>
      </c>
      <c r="B42" s="244" t="s">
        <v>55</v>
      </c>
      <c r="C42" s="244" t="s">
        <v>56</v>
      </c>
      <c r="D42" s="274"/>
      <c r="E42" s="275">
        <v>0</v>
      </c>
      <c r="F42" s="256">
        <v>3</v>
      </c>
      <c r="G42" s="256">
        <v>3</v>
      </c>
      <c r="H42" s="256"/>
      <c r="I42" s="256"/>
      <c r="J42" s="257"/>
      <c r="K42" s="256">
        <v>3</v>
      </c>
      <c r="L42" s="251"/>
    </row>
    <row r="43" spans="1:12">
      <c r="A43" s="281" t="s">
        <v>62</v>
      </c>
      <c r="B43" s="244" t="s">
        <v>55</v>
      </c>
      <c r="C43" s="244" t="s">
        <v>56</v>
      </c>
      <c r="D43" s="274"/>
      <c r="E43" s="275">
        <v>0</v>
      </c>
      <c r="F43" s="256">
        <v>0</v>
      </c>
      <c r="G43" s="256">
        <v>0</v>
      </c>
      <c r="H43" s="256"/>
      <c r="I43" s="256"/>
      <c r="J43" s="257"/>
      <c r="K43" s="256">
        <v>0</v>
      </c>
      <c r="L43" s="251"/>
    </row>
    <row r="44" spans="1:12">
      <c r="A44" s="281" t="s">
        <v>63</v>
      </c>
      <c r="B44" s="244" t="s">
        <v>55</v>
      </c>
      <c r="C44" s="244" t="s">
        <v>56</v>
      </c>
      <c r="D44" s="274"/>
      <c r="E44" s="275">
        <v>0</v>
      </c>
      <c r="F44" s="282">
        <v>1</v>
      </c>
      <c r="G44" s="282">
        <v>1</v>
      </c>
      <c r="H44" s="282"/>
      <c r="I44" s="282"/>
      <c r="J44" s="283"/>
      <c r="K44" s="256">
        <v>1</v>
      </c>
      <c r="L44" s="251"/>
    </row>
    <row r="45" spans="1:12">
      <c r="A45" s="273" t="s">
        <v>64</v>
      </c>
      <c r="B45" s="244"/>
      <c r="C45" s="244"/>
      <c r="D45" s="274"/>
      <c r="E45" s="275"/>
      <c r="F45" s="255"/>
      <c r="G45" s="255"/>
      <c r="H45" s="284"/>
      <c r="I45" s="255"/>
      <c r="J45" s="284"/>
      <c r="K45" s="250"/>
      <c r="L45" s="251"/>
    </row>
    <row r="46" spans="1:12">
      <c r="A46" s="281" t="s">
        <v>65</v>
      </c>
      <c r="B46" s="244" t="s">
        <v>27</v>
      </c>
      <c r="C46" s="244" t="s">
        <v>56</v>
      </c>
      <c r="D46" s="274"/>
      <c r="E46" s="275">
        <v>0</v>
      </c>
      <c r="F46" s="285">
        <v>87</v>
      </c>
      <c r="G46" s="285">
        <v>87</v>
      </c>
      <c r="H46" s="285">
        <v>0</v>
      </c>
      <c r="I46" s="285">
        <v>0</v>
      </c>
      <c r="J46" s="286">
        <v>0</v>
      </c>
      <c r="K46" s="285">
        <v>87</v>
      </c>
      <c r="L46" s="287"/>
    </row>
    <row r="47" spans="1:12">
      <c r="A47" s="281" t="s">
        <v>66</v>
      </c>
      <c r="B47" s="244" t="s">
        <v>27</v>
      </c>
      <c r="C47" s="244" t="s">
        <v>56</v>
      </c>
      <c r="D47" s="274"/>
      <c r="E47" s="275">
        <v>0</v>
      </c>
      <c r="F47" s="256">
        <v>20</v>
      </c>
      <c r="G47" s="256">
        <v>20</v>
      </c>
      <c r="H47" s="256"/>
      <c r="I47" s="256"/>
      <c r="J47" s="257"/>
      <c r="K47" s="250">
        <v>20</v>
      </c>
      <c r="L47" s="251"/>
    </row>
    <row r="48" spans="1:12">
      <c r="A48" s="281" t="s">
        <v>67</v>
      </c>
      <c r="B48" s="244" t="s">
        <v>27</v>
      </c>
      <c r="C48" s="244" t="s">
        <v>56</v>
      </c>
      <c r="D48" s="274"/>
      <c r="E48" s="275">
        <v>0</v>
      </c>
      <c r="F48" s="256">
        <v>18</v>
      </c>
      <c r="G48" s="256">
        <v>18</v>
      </c>
      <c r="H48" s="256"/>
      <c r="I48" s="256"/>
      <c r="J48" s="257"/>
      <c r="K48" s="250">
        <v>18</v>
      </c>
      <c r="L48" s="251"/>
    </row>
    <row r="49" spans="1:12">
      <c r="A49" s="281" t="s">
        <v>68</v>
      </c>
      <c r="B49" s="244" t="s">
        <v>27</v>
      </c>
      <c r="C49" s="244" t="s">
        <v>56</v>
      </c>
      <c r="D49" s="274"/>
      <c r="E49" s="275">
        <v>0</v>
      </c>
      <c r="F49" s="255">
        <v>49</v>
      </c>
      <c r="G49" s="255">
        <v>49</v>
      </c>
      <c r="H49" s="255">
        <v>0</v>
      </c>
      <c r="I49" s="255">
        <v>0</v>
      </c>
      <c r="J49" s="284">
        <v>0</v>
      </c>
      <c r="K49" s="276">
        <v>49</v>
      </c>
      <c r="L49" s="251"/>
    </row>
    <row r="50" spans="1:12">
      <c r="A50" s="281" t="s">
        <v>69</v>
      </c>
      <c r="B50" s="244" t="s">
        <v>27</v>
      </c>
      <c r="C50" s="244" t="s">
        <v>56</v>
      </c>
      <c r="D50" s="274"/>
      <c r="E50" s="275">
        <v>0</v>
      </c>
      <c r="F50" s="256">
        <v>15</v>
      </c>
      <c r="G50" s="256">
        <v>15</v>
      </c>
      <c r="H50" s="256"/>
      <c r="I50" s="256"/>
      <c r="J50" s="257"/>
      <c r="K50" s="250">
        <v>15</v>
      </c>
      <c r="L50" s="251"/>
    </row>
    <row r="51" spans="1:12">
      <c r="A51" s="281" t="s">
        <v>70</v>
      </c>
      <c r="B51" s="244" t="s">
        <v>27</v>
      </c>
      <c r="C51" s="244" t="s">
        <v>56</v>
      </c>
      <c r="D51" s="274"/>
      <c r="E51" s="275">
        <v>0</v>
      </c>
      <c r="F51" s="256">
        <v>9</v>
      </c>
      <c r="G51" s="256">
        <v>9</v>
      </c>
      <c r="H51" s="256"/>
      <c r="I51" s="256"/>
      <c r="J51" s="257"/>
      <c r="K51" s="250">
        <v>9</v>
      </c>
      <c r="L51" s="251"/>
    </row>
    <row r="52" spans="1:12">
      <c r="A52" s="281" t="s">
        <v>71</v>
      </c>
      <c r="B52" s="244" t="s">
        <v>27</v>
      </c>
      <c r="C52" s="244" t="s">
        <v>56</v>
      </c>
      <c r="D52" s="274"/>
      <c r="E52" s="275">
        <v>0</v>
      </c>
      <c r="F52" s="256">
        <v>1</v>
      </c>
      <c r="G52" s="256">
        <v>1</v>
      </c>
      <c r="H52" s="256"/>
      <c r="I52" s="256"/>
      <c r="J52" s="257"/>
      <c r="K52" s="250">
        <v>1</v>
      </c>
      <c r="L52" s="251"/>
    </row>
    <row r="53" spans="1:12">
      <c r="A53" s="281" t="s">
        <v>72</v>
      </c>
      <c r="B53" s="244" t="s">
        <v>27</v>
      </c>
      <c r="C53" s="244" t="s">
        <v>56</v>
      </c>
      <c r="D53" s="288" t="s">
        <v>73</v>
      </c>
      <c r="E53" s="289" t="s">
        <v>74</v>
      </c>
      <c r="F53" s="256">
        <v>8</v>
      </c>
      <c r="G53" s="256">
        <v>8</v>
      </c>
      <c r="H53" s="256"/>
      <c r="I53" s="256"/>
      <c r="J53" s="257"/>
      <c r="K53" s="250">
        <v>8</v>
      </c>
      <c r="L53" s="251"/>
    </row>
    <row r="54" spans="1:12">
      <c r="A54" s="281" t="s">
        <v>75</v>
      </c>
      <c r="B54" s="244" t="s">
        <v>27</v>
      </c>
      <c r="C54" s="244" t="s">
        <v>56</v>
      </c>
      <c r="D54" s="274"/>
      <c r="E54" s="275"/>
      <c r="F54" s="256">
        <v>2</v>
      </c>
      <c r="G54" s="256">
        <v>2</v>
      </c>
      <c r="H54" s="256"/>
      <c r="I54" s="256"/>
      <c r="J54" s="257"/>
      <c r="K54" s="250">
        <v>2</v>
      </c>
      <c r="L54" s="251"/>
    </row>
    <row r="55" spans="1:12">
      <c r="A55" s="281" t="s">
        <v>76</v>
      </c>
      <c r="B55" s="244" t="s">
        <v>27</v>
      </c>
      <c r="C55" s="244" t="s">
        <v>56</v>
      </c>
      <c r="D55" s="274"/>
      <c r="E55" s="275">
        <v>0</v>
      </c>
      <c r="F55" s="256">
        <v>14</v>
      </c>
      <c r="G55" s="256">
        <v>14</v>
      </c>
      <c r="H55" s="256"/>
      <c r="I55" s="256"/>
      <c r="J55" s="257"/>
      <c r="K55" s="250">
        <v>14</v>
      </c>
      <c r="L55" s="251"/>
    </row>
    <row r="56" spans="1:12">
      <c r="A56" s="281" t="s">
        <v>77</v>
      </c>
      <c r="B56" s="244" t="s">
        <v>27</v>
      </c>
      <c r="C56" s="244" t="s">
        <v>56</v>
      </c>
      <c r="D56" s="274"/>
      <c r="E56" s="275">
        <v>0</v>
      </c>
      <c r="F56" s="290">
        <v>89</v>
      </c>
      <c r="G56" s="290">
        <v>89</v>
      </c>
      <c r="H56" s="291">
        <v>0</v>
      </c>
      <c r="I56" s="290">
        <v>0</v>
      </c>
      <c r="J56" s="291">
        <v>0</v>
      </c>
      <c r="K56" s="276">
        <v>89</v>
      </c>
      <c r="L56" s="251"/>
    </row>
    <row r="57" spans="1:12">
      <c r="A57" s="281" t="s">
        <v>78</v>
      </c>
      <c r="B57" s="244" t="s">
        <v>27</v>
      </c>
      <c r="C57" s="244" t="s">
        <v>56</v>
      </c>
      <c r="D57" s="274"/>
      <c r="E57" s="275">
        <v>0</v>
      </c>
      <c r="F57" s="256">
        <v>54</v>
      </c>
      <c r="G57" s="256">
        <v>54</v>
      </c>
      <c r="H57" s="292"/>
      <c r="I57" s="256"/>
      <c r="J57" s="257"/>
      <c r="K57" s="250">
        <v>54</v>
      </c>
      <c r="L57" s="251"/>
    </row>
    <row r="58" spans="1:12" ht="13.5" thickBot="1">
      <c r="A58" s="293" t="s">
        <v>227</v>
      </c>
      <c r="B58" s="294" t="s">
        <v>27</v>
      </c>
      <c r="C58" s="294" t="s">
        <v>56</v>
      </c>
      <c r="D58" s="295"/>
      <c r="E58" s="296">
        <v>0</v>
      </c>
      <c r="F58" s="297">
        <v>35</v>
      </c>
      <c r="G58" s="297">
        <v>35</v>
      </c>
      <c r="H58" s="298"/>
      <c r="I58" s="297"/>
      <c r="J58" s="299"/>
      <c r="K58" s="300">
        <v>35</v>
      </c>
      <c r="L58" s="301"/>
    </row>
    <row r="59" spans="1:12"/>
    <row r="60" spans="1:12"/>
    <row r="61" spans="1:12"/>
    <row r="62" spans="1:12"/>
    <row r="63" spans="1:12"/>
    <row r="64" spans="1:12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mergeCells count="12">
    <mergeCell ref="K7:K8"/>
    <mergeCell ref="L7:L8"/>
    <mergeCell ref="C6:C8"/>
    <mergeCell ref="D6:D8"/>
    <mergeCell ref="E6:E8"/>
    <mergeCell ref="G6:G8"/>
    <mergeCell ref="H6:H8"/>
    <mergeCell ref="I6:I8"/>
    <mergeCell ref="A6:A8"/>
    <mergeCell ref="B6:B8"/>
    <mergeCell ref="J6:J8"/>
    <mergeCell ref="F7:F8"/>
  </mergeCells>
  <pageMargins left="0" right="0" top="0.74803149606299213" bottom="0" header="0.31496062992125984" footer="0.31496062992125984"/>
  <pageSetup paperSize="9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J44"/>
  <sheetViews>
    <sheetView workbookViewId="0">
      <selection activeCell="I15" sqref="I15"/>
    </sheetView>
  </sheetViews>
  <sheetFormatPr baseColWidth="10" defaultRowHeight="15"/>
  <cols>
    <col min="1" max="1" width="37.7109375" customWidth="1"/>
    <col min="2" max="2" width="4" style="8" customWidth="1"/>
    <col min="3" max="3" width="9" customWidth="1"/>
    <col min="4" max="4" width="10.7109375" style="9" customWidth="1"/>
    <col min="5" max="7" width="9.5703125" customWidth="1"/>
    <col min="8" max="8" width="10.85546875" customWidth="1"/>
    <col min="9" max="256" width="20.28515625"/>
    <col min="257" max="257" width="37.7109375" customWidth="1"/>
    <col min="258" max="258" width="4" customWidth="1"/>
    <col min="259" max="259" width="9" customWidth="1"/>
    <col min="260" max="260" width="10.7109375" customWidth="1"/>
    <col min="261" max="263" width="9.5703125" customWidth="1"/>
    <col min="264" max="264" width="10.85546875" customWidth="1"/>
    <col min="265" max="512" width="20.28515625"/>
    <col min="513" max="513" width="37.7109375" customWidth="1"/>
    <col min="514" max="514" width="4" customWidth="1"/>
    <col min="515" max="515" width="9" customWidth="1"/>
    <col min="516" max="516" width="10.7109375" customWidth="1"/>
    <col min="517" max="519" width="9.5703125" customWidth="1"/>
    <col min="520" max="520" width="10.85546875" customWidth="1"/>
    <col min="521" max="768" width="20.28515625"/>
    <col min="769" max="769" width="37.7109375" customWidth="1"/>
    <col min="770" max="770" width="4" customWidth="1"/>
    <col min="771" max="771" width="9" customWidth="1"/>
    <col min="772" max="772" width="10.7109375" customWidth="1"/>
    <col min="773" max="775" width="9.5703125" customWidth="1"/>
    <col min="776" max="776" width="10.85546875" customWidth="1"/>
    <col min="1025" max="1025" width="37.7109375" customWidth="1"/>
    <col min="1026" max="1026" width="4" customWidth="1"/>
    <col min="1027" max="1027" width="9" customWidth="1"/>
    <col min="1028" max="1028" width="10.7109375" customWidth="1"/>
    <col min="1029" max="1031" width="9.5703125" customWidth="1"/>
    <col min="1032" max="1032" width="10.85546875" customWidth="1"/>
    <col min="1033" max="1280" width="20.28515625"/>
    <col min="1281" max="1281" width="37.7109375" customWidth="1"/>
    <col min="1282" max="1282" width="4" customWidth="1"/>
    <col min="1283" max="1283" width="9" customWidth="1"/>
    <col min="1284" max="1284" width="10.7109375" customWidth="1"/>
    <col min="1285" max="1287" width="9.5703125" customWidth="1"/>
    <col min="1288" max="1288" width="10.85546875" customWidth="1"/>
    <col min="1289" max="1536" width="20.28515625"/>
    <col min="1537" max="1537" width="37.7109375" customWidth="1"/>
    <col min="1538" max="1538" width="4" customWidth="1"/>
    <col min="1539" max="1539" width="9" customWidth="1"/>
    <col min="1540" max="1540" width="10.7109375" customWidth="1"/>
    <col min="1541" max="1543" width="9.5703125" customWidth="1"/>
    <col min="1544" max="1544" width="10.85546875" customWidth="1"/>
    <col min="1545" max="1792" width="20.28515625"/>
    <col min="1793" max="1793" width="37.7109375" customWidth="1"/>
    <col min="1794" max="1794" width="4" customWidth="1"/>
    <col min="1795" max="1795" width="9" customWidth="1"/>
    <col min="1796" max="1796" width="10.7109375" customWidth="1"/>
    <col min="1797" max="1799" width="9.5703125" customWidth="1"/>
    <col min="1800" max="1800" width="10.85546875" customWidth="1"/>
    <col min="2049" max="2049" width="37.7109375" customWidth="1"/>
    <col min="2050" max="2050" width="4" customWidth="1"/>
    <col min="2051" max="2051" width="9" customWidth="1"/>
    <col min="2052" max="2052" width="10.7109375" customWidth="1"/>
    <col min="2053" max="2055" width="9.5703125" customWidth="1"/>
    <col min="2056" max="2056" width="10.85546875" customWidth="1"/>
    <col min="2057" max="2304" width="20.28515625"/>
    <col min="2305" max="2305" width="37.7109375" customWidth="1"/>
    <col min="2306" max="2306" width="4" customWidth="1"/>
    <col min="2307" max="2307" width="9" customWidth="1"/>
    <col min="2308" max="2308" width="10.7109375" customWidth="1"/>
    <col min="2309" max="2311" width="9.5703125" customWidth="1"/>
    <col min="2312" max="2312" width="10.85546875" customWidth="1"/>
    <col min="2313" max="2560" width="20.28515625"/>
    <col min="2561" max="2561" width="37.7109375" customWidth="1"/>
    <col min="2562" max="2562" width="4" customWidth="1"/>
    <col min="2563" max="2563" width="9" customWidth="1"/>
    <col min="2564" max="2564" width="10.7109375" customWidth="1"/>
    <col min="2565" max="2567" width="9.5703125" customWidth="1"/>
    <col min="2568" max="2568" width="10.85546875" customWidth="1"/>
    <col min="2569" max="2816" width="20.28515625"/>
    <col min="2817" max="2817" width="37.7109375" customWidth="1"/>
    <col min="2818" max="2818" width="4" customWidth="1"/>
    <col min="2819" max="2819" width="9" customWidth="1"/>
    <col min="2820" max="2820" width="10.7109375" customWidth="1"/>
    <col min="2821" max="2823" width="9.5703125" customWidth="1"/>
    <col min="2824" max="2824" width="10.85546875" customWidth="1"/>
    <col min="3073" max="3073" width="37.7109375" customWidth="1"/>
    <col min="3074" max="3074" width="4" customWidth="1"/>
    <col min="3075" max="3075" width="9" customWidth="1"/>
    <col min="3076" max="3076" width="10.7109375" customWidth="1"/>
    <col min="3077" max="3079" width="9.5703125" customWidth="1"/>
    <col min="3080" max="3080" width="10.85546875" customWidth="1"/>
    <col min="3081" max="3328" width="20.28515625"/>
    <col min="3329" max="3329" width="37.7109375" customWidth="1"/>
    <col min="3330" max="3330" width="4" customWidth="1"/>
    <col min="3331" max="3331" width="9" customWidth="1"/>
    <col min="3332" max="3332" width="10.7109375" customWidth="1"/>
    <col min="3333" max="3335" width="9.5703125" customWidth="1"/>
    <col min="3336" max="3336" width="10.85546875" customWidth="1"/>
    <col min="3337" max="3584" width="20.28515625"/>
    <col min="3585" max="3585" width="37.7109375" customWidth="1"/>
    <col min="3586" max="3586" width="4" customWidth="1"/>
    <col min="3587" max="3587" width="9" customWidth="1"/>
    <col min="3588" max="3588" width="10.7109375" customWidth="1"/>
    <col min="3589" max="3591" width="9.5703125" customWidth="1"/>
    <col min="3592" max="3592" width="10.85546875" customWidth="1"/>
    <col min="3593" max="3840" width="20.28515625"/>
    <col min="3841" max="3841" width="37.7109375" customWidth="1"/>
    <col min="3842" max="3842" width="4" customWidth="1"/>
    <col min="3843" max="3843" width="9" customWidth="1"/>
    <col min="3844" max="3844" width="10.7109375" customWidth="1"/>
    <col min="3845" max="3847" width="9.5703125" customWidth="1"/>
    <col min="3848" max="3848" width="10.85546875" customWidth="1"/>
    <col min="4097" max="4097" width="37.7109375" customWidth="1"/>
    <col min="4098" max="4098" width="4" customWidth="1"/>
    <col min="4099" max="4099" width="9" customWidth="1"/>
    <col min="4100" max="4100" width="10.7109375" customWidth="1"/>
    <col min="4101" max="4103" width="9.5703125" customWidth="1"/>
    <col min="4104" max="4104" width="10.85546875" customWidth="1"/>
    <col min="4105" max="4352" width="20.28515625"/>
    <col min="4353" max="4353" width="37.7109375" customWidth="1"/>
    <col min="4354" max="4354" width="4" customWidth="1"/>
    <col min="4355" max="4355" width="9" customWidth="1"/>
    <col min="4356" max="4356" width="10.7109375" customWidth="1"/>
    <col min="4357" max="4359" width="9.5703125" customWidth="1"/>
    <col min="4360" max="4360" width="10.85546875" customWidth="1"/>
    <col min="4361" max="4608" width="20.28515625"/>
    <col min="4609" max="4609" width="37.7109375" customWidth="1"/>
    <col min="4610" max="4610" width="4" customWidth="1"/>
    <col min="4611" max="4611" width="9" customWidth="1"/>
    <col min="4612" max="4612" width="10.7109375" customWidth="1"/>
    <col min="4613" max="4615" width="9.5703125" customWidth="1"/>
    <col min="4616" max="4616" width="10.85546875" customWidth="1"/>
    <col min="4617" max="4864" width="20.28515625"/>
    <col min="4865" max="4865" width="37.7109375" customWidth="1"/>
    <col min="4866" max="4866" width="4" customWidth="1"/>
    <col min="4867" max="4867" width="9" customWidth="1"/>
    <col min="4868" max="4868" width="10.7109375" customWidth="1"/>
    <col min="4869" max="4871" width="9.5703125" customWidth="1"/>
    <col min="4872" max="4872" width="10.85546875" customWidth="1"/>
    <col min="5121" max="5121" width="37.7109375" customWidth="1"/>
    <col min="5122" max="5122" width="4" customWidth="1"/>
    <col min="5123" max="5123" width="9" customWidth="1"/>
    <col min="5124" max="5124" width="10.7109375" customWidth="1"/>
    <col min="5125" max="5127" width="9.5703125" customWidth="1"/>
    <col min="5128" max="5128" width="10.85546875" customWidth="1"/>
    <col min="5129" max="5376" width="20.28515625"/>
    <col min="5377" max="5377" width="37.7109375" customWidth="1"/>
    <col min="5378" max="5378" width="4" customWidth="1"/>
    <col min="5379" max="5379" width="9" customWidth="1"/>
    <col min="5380" max="5380" width="10.7109375" customWidth="1"/>
    <col min="5381" max="5383" width="9.5703125" customWidth="1"/>
    <col min="5384" max="5384" width="10.85546875" customWidth="1"/>
    <col min="5385" max="5632" width="20.28515625"/>
    <col min="5633" max="5633" width="37.7109375" customWidth="1"/>
    <col min="5634" max="5634" width="4" customWidth="1"/>
    <col min="5635" max="5635" width="9" customWidth="1"/>
    <col min="5636" max="5636" width="10.7109375" customWidth="1"/>
    <col min="5637" max="5639" width="9.5703125" customWidth="1"/>
    <col min="5640" max="5640" width="10.85546875" customWidth="1"/>
    <col min="5641" max="5888" width="20.28515625"/>
    <col min="5889" max="5889" width="37.7109375" customWidth="1"/>
    <col min="5890" max="5890" width="4" customWidth="1"/>
    <col min="5891" max="5891" width="9" customWidth="1"/>
    <col min="5892" max="5892" width="10.7109375" customWidth="1"/>
    <col min="5893" max="5895" width="9.5703125" customWidth="1"/>
    <col min="5896" max="5896" width="10.85546875" customWidth="1"/>
    <col min="6145" max="6145" width="37.7109375" customWidth="1"/>
    <col min="6146" max="6146" width="4" customWidth="1"/>
    <col min="6147" max="6147" width="9" customWidth="1"/>
    <col min="6148" max="6148" width="10.7109375" customWidth="1"/>
    <col min="6149" max="6151" width="9.5703125" customWidth="1"/>
    <col min="6152" max="6152" width="10.85546875" customWidth="1"/>
    <col min="6153" max="6400" width="20.28515625"/>
    <col min="6401" max="6401" width="37.7109375" customWidth="1"/>
    <col min="6402" max="6402" width="4" customWidth="1"/>
    <col min="6403" max="6403" width="9" customWidth="1"/>
    <col min="6404" max="6404" width="10.7109375" customWidth="1"/>
    <col min="6405" max="6407" width="9.5703125" customWidth="1"/>
    <col min="6408" max="6408" width="10.85546875" customWidth="1"/>
    <col min="6409" max="6656" width="20.28515625"/>
    <col min="6657" max="6657" width="37.7109375" customWidth="1"/>
    <col min="6658" max="6658" width="4" customWidth="1"/>
    <col min="6659" max="6659" width="9" customWidth="1"/>
    <col min="6660" max="6660" width="10.7109375" customWidth="1"/>
    <col min="6661" max="6663" width="9.5703125" customWidth="1"/>
    <col min="6664" max="6664" width="10.85546875" customWidth="1"/>
    <col min="6665" max="6912" width="20.28515625"/>
    <col min="6913" max="6913" width="37.7109375" customWidth="1"/>
    <col min="6914" max="6914" width="4" customWidth="1"/>
    <col min="6915" max="6915" width="9" customWidth="1"/>
    <col min="6916" max="6916" width="10.7109375" customWidth="1"/>
    <col min="6917" max="6919" width="9.5703125" customWidth="1"/>
    <col min="6920" max="6920" width="10.85546875" customWidth="1"/>
    <col min="7169" max="7169" width="37.7109375" customWidth="1"/>
    <col min="7170" max="7170" width="4" customWidth="1"/>
    <col min="7171" max="7171" width="9" customWidth="1"/>
    <col min="7172" max="7172" width="10.7109375" customWidth="1"/>
    <col min="7173" max="7175" width="9.5703125" customWidth="1"/>
    <col min="7176" max="7176" width="10.85546875" customWidth="1"/>
    <col min="7177" max="7424" width="20.28515625"/>
    <col min="7425" max="7425" width="37.7109375" customWidth="1"/>
    <col min="7426" max="7426" width="4" customWidth="1"/>
    <col min="7427" max="7427" width="9" customWidth="1"/>
    <col min="7428" max="7428" width="10.7109375" customWidth="1"/>
    <col min="7429" max="7431" width="9.5703125" customWidth="1"/>
    <col min="7432" max="7432" width="10.85546875" customWidth="1"/>
    <col min="7433" max="7680" width="20.28515625"/>
    <col min="7681" max="7681" width="37.7109375" customWidth="1"/>
    <col min="7682" max="7682" width="4" customWidth="1"/>
    <col min="7683" max="7683" width="9" customWidth="1"/>
    <col min="7684" max="7684" width="10.7109375" customWidth="1"/>
    <col min="7685" max="7687" width="9.5703125" customWidth="1"/>
    <col min="7688" max="7688" width="10.85546875" customWidth="1"/>
    <col min="7689" max="7936" width="20.28515625"/>
    <col min="7937" max="7937" width="37.7109375" customWidth="1"/>
    <col min="7938" max="7938" width="4" customWidth="1"/>
    <col min="7939" max="7939" width="9" customWidth="1"/>
    <col min="7940" max="7940" width="10.7109375" customWidth="1"/>
    <col min="7941" max="7943" width="9.5703125" customWidth="1"/>
    <col min="7944" max="7944" width="10.85546875" customWidth="1"/>
    <col min="8193" max="8193" width="37.7109375" customWidth="1"/>
    <col min="8194" max="8194" width="4" customWidth="1"/>
    <col min="8195" max="8195" width="9" customWidth="1"/>
    <col min="8196" max="8196" width="10.7109375" customWidth="1"/>
    <col min="8197" max="8199" width="9.5703125" customWidth="1"/>
    <col min="8200" max="8200" width="10.85546875" customWidth="1"/>
    <col min="8201" max="8448" width="20.28515625"/>
    <col min="8449" max="8449" width="37.7109375" customWidth="1"/>
    <col min="8450" max="8450" width="4" customWidth="1"/>
    <col min="8451" max="8451" width="9" customWidth="1"/>
    <col min="8452" max="8452" width="10.7109375" customWidth="1"/>
    <col min="8453" max="8455" width="9.5703125" customWidth="1"/>
    <col min="8456" max="8456" width="10.85546875" customWidth="1"/>
    <col min="8457" max="8704" width="20.28515625"/>
    <col min="8705" max="8705" width="37.7109375" customWidth="1"/>
    <col min="8706" max="8706" width="4" customWidth="1"/>
    <col min="8707" max="8707" width="9" customWidth="1"/>
    <col min="8708" max="8708" width="10.7109375" customWidth="1"/>
    <col min="8709" max="8711" width="9.5703125" customWidth="1"/>
    <col min="8712" max="8712" width="10.85546875" customWidth="1"/>
    <col min="8713" max="8960" width="20.28515625"/>
    <col min="8961" max="8961" width="37.7109375" customWidth="1"/>
    <col min="8962" max="8962" width="4" customWidth="1"/>
    <col min="8963" max="8963" width="9" customWidth="1"/>
    <col min="8964" max="8964" width="10.7109375" customWidth="1"/>
    <col min="8965" max="8967" width="9.5703125" customWidth="1"/>
    <col min="8968" max="8968" width="10.85546875" customWidth="1"/>
    <col min="9217" max="9217" width="37.7109375" customWidth="1"/>
    <col min="9218" max="9218" width="4" customWidth="1"/>
    <col min="9219" max="9219" width="9" customWidth="1"/>
    <col min="9220" max="9220" width="10.7109375" customWidth="1"/>
    <col min="9221" max="9223" width="9.5703125" customWidth="1"/>
    <col min="9224" max="9224" width="10.85546875" customWidth="1"/>
    <col min="9225" max="9472" width="20.28515625"/>
    <col min="9473" max="9473" width="37.7109375" customWidth="1"/>
    <col min="9474" max="9474" width="4" customWidth="1"/>
    <col min="9475" max="9475" width="9" customWidth="1"/>
    <col min="9476" max="9476" width="10.7109375" customWidth="1"/>
    <col min="9477" max="9479" width="9.5703125" customWidth="1"/>
    <col min="9480" max="9480" width="10.85546875" customWidth="1"/>
    <col min="9481" max="9728" width="20.28515625"/>
    <col min="9729" max="9729" width="37.7109375" customWidth="1"/>
    <col min="9730" max="9730" width="4" customWidth="1"/>
    <col min="9731" max="9731" width="9" customWidth="1"/>
    <col min="9732" max="9732" width="10.7109375" customWidth="1"/>
    <col min="9733" max="9735" width="9.5703125" customWidth="1"/>
    <col min="9736" max="9736" width="10.85546875" customWidth="1"/>
    <col min="9737" max="9984" width="20.28515625"/>
    <col min="9985" max="9985" width="37.7109375" customWidth="1"/>
    <col min="9986" max="9986" width="4" customWidth="1"/>
    <col min="9987" max="9987" width="9" customWidth="1"/>
    <col min="9988" max="9988" width="10.7109375" customWidth="1"/>
    <col min="9989" max="9991" width="9.5703125" customWidth="1"/>
    <col min="9992" max="9992" width="10.85546875" customWidth="1"/>
    <col min="10241" max="10241" width="37.7109375" customWidth="1"/>
    <col min="10242" max="10242" width="4" customWidth="1"/>
    <col min="10243" max="10243" width="9" customWidth="1"/>
    <col min="10244" max="10244" width="10.7109375" customWidth="1"/>
    <col min="10245" max="10247" width="9.5703125" customWidth="1"/>
    <col min="10248" max="10248" width="10.85546875" customWidth="1"/>
    <col min="10249" max="10496" width="20.28515625"/>
    <col min="10497" max="10497" width="37.7109375" customWidth="1"/>
    <col min="10498" max="10498" width="4" customWidth="1"/>
    <col min="10499" max="10499" width="9" customWidth="1"/>
    <col min="10500" max="10500" width="10.7109375" customWidth="1"/>
    <col min="10501" max="10503" width="9.5703125" customWidth="1"/>
    <col min="10504" max="10504" width="10.85546875" customWidth="1"/>
    <col min="10505" max="10752" width="20.28515625"/>
    <col min="10753" max="10753" width="37.7109375" customWidth="1"/>
    <col min="10754" max="10754" width="4" customWidth="1"/>
    <col min="10755" max="10755" width="9" customWidth="1"/>
    <col min="10756" max="10756" width="10.7109375" customWidth="1"/>
    <col min="10757" max="10759" width="9.5703125" customWidth="1"/>
    <col min="10760" max="10760" width="10.85546875" customWidth="1"/>
    <col min="10761" max="11008" width="20.28515625"/>
    <col min="11009" max="11009" width="37.7109375" customWidth="1"/>
    <col min="11010" max="11010" width="4" customWidth="1"/>
    <col min="11011" max="11011" width="9" customWidth="1"/>
    <col min="11012" max="11012" width="10.7109375" customWidth="1"/>
    <col min="11013" max="11015" width="9.5703125" customWidth="1"/>
    <col min="11016" max="11016" width="10.85546875" customWidth="1"/>
    <col min="11265" max="11265" width="37.7109375" customWidth="1"/>
    <col min="11266" max="11266" width="4" customWidth="1"/>
    <col min="11267" max="11267" width="9" customWidth="1"/>
    <col min="11268" max="11268" width="10.7109375" customWidth="1"/>
    <col min="11269" max="11271" width="9.5703125" customWidth="1"/>
    <col min="11272" max="11272" width="10.85546875" customWidth="1"/>
    <col min="11273" max="11520" width="20.28515625"/>
    <col min="11521" max="11521" width="37.7109375" customWidth="1"/>
    <col min="11522" max="11522" width="4" customWidth="1"/>
    <col min="11523" max="11523" width="9" customWidth="1"/>
    <col min="11524" max="11524" width="10.7109375" customWidth="1"/>
    <col min="11525" max="11527" width="9.5703125" customWidth="1"/>
    <col min="11528" max="11528" width="10.85546875" customWidth="1"/>
    <col min="11529" max="11776" width="20.28515625"/>
    <col min="11777" max="11777" width="37.7109375" customWidth="1"/>
    <col min="11778" max="11778" width="4" customWidth="1"/>
    <col min="11779" max="11779" width="9" customWidth="1"/>
    <col min="11780" max="11780" width="10.7109375" customWidth="1"/>
    <col min="11781" max="11783" width="9.5703125" customWidth="1"/>
    <col min="11784" max="11784" width="10.85546875" customWidth="1"/>
    <col min="11785" max="12032" width="20.28515625"/>
    <col min="12033" max="12033" width="37.7109375" customWidth="1"/>
    <col min="12034" max="12034" width="4" customWidth="1"/>
    <col min="12035" max="12035" width="9" customWidth="1"/>
    <col min="12036" max="12036" width="10.7109375" customWidth="1"/>
    <col min="12037" max="12039" width="9.5703125" customWidth="1"/>
    <col min="12040" max="12040" width="10.85546875" customWidth="1"/>
    <col min="12289" max="12289" width="37.7109375" customWidth="1"/>
    <col min="12290" max="12290" width="4" customWidth="1"/>
    <col min="12291" max="12291" width="9" customWidth="1"/>
    <col min="12292" max="12292" width="10.7109375" customWidth="1"/>
    <col min="12293" max="12295" width="9.5703125" customWidth="1"/>
    <col min="12296" max="12296" width="10.85546875" customWidth="1"/>
    <col min="12297" max="12544" width="20.28515625"/>
    <col min="12545" max="12545" width="37.7109375" customWidth="1"/>
    <col min="12546" max="12546" width="4" customWidth="1"/>
    <col min="12547" max="12547" width="9" customWidth="1"/>
    <col min="12548" max="12548" width="10.7109375" customWidth="1"/>
    <col min="12549" max="12551" width="9.5703125" customWidth="1"/>
    <col min="12552" max="12552" width="10.85546875" customWidth="1"/>
    <col min="12553" max="12800" width="20.28515625"/>
    <col min="12801" max="12801" width="37.7109375" customWidth="1"/>
    <col min="12802" max="12802" width="4" customWidth="1"/>
    <col min="12803" max="12803" width="9" customWidth="1"/>
    <col min="12804" max="12804" width="10.7109375" customWidth="1"/>
    <col min="12805" max="12807" width="9.5703125" customWidth="1"/>
    <col min="12808" max="12808" width="10.85546875" customWidth="1"/>
    <col min="12809" max="13056" width="20.28515625"/>
    <col min="13057" max="13057" width="37.7109375" customWidth="1"/>
    <col min="13058" max="13058" width="4" customWidth="1"/>
    <col min="13059" max="13059" width="9" customWidth="1"/>
    <col min="13060" max="13060" width="10.7109375" customWidth="1"/>
    <col min="13061" max="13063" width="9.5703125" customWidth="1"/>
    <col min="13064" max="13064" width="10.85546875" customWidth="1"/>
    <col min="13313" max="13313" width="37.7109375" customWidth="1"/>
    <col min="13314" max="13314" width="4" customWidth="1"/>
    <col min="13315" max="13315" width="9" customWidth="1"/>
    <col min="13316" max="13316" width="10.7109375" customWidth="1"/>
    <col min="13317" max="13319" width="9.5703125" customWidth="1"/>
    <col min="13320" max="13320" width="10.85546875" customWidth="1"/>
    <col min="13321" max="13568" width="20.28515625"/>
    <col min="13569" max="13569" width="37.7109375" customWidth="1"/>
    <col min="13570" max="13570" width="4" customWidth="1"/>
    <col min="13571" max="13571" width="9" customWidth="1"/>
    <col min="13572" max="13572" width="10.7109375" customWidth="1"/>
    <col min="13573" max="13575" width="9.5703125" customWidth="1"/>
    <col min="13576" max="13576" width="10.85546875" customWidth="1"/>
    <col min="13577" max="13824" width="20.28515625"/>
    <col min="13825" max="13825" width="37.7109375" customWidth="1"/>
    <col min="13826" max="13826" width="4" customWidth="1"/>
    <col min="13827" max="13827" width="9" customWidth="1"/>
    <col min="13828" max="13828" width="10.7109375" customWidth="1"/>
    <col min="13829" max="13831" width="9.5703125" customWidth="1"/>
    <col min="13832" max="13832" width="10.85546875" customWidth="1"/>
    <col min="13833" max="14080" width="20.28515625"/>
    <col min="14081" max="14081" width="37.7109375" customWidth="1"/>
    <col min="14082" max="14082" width="4" customWidth="1"/>
    <col min="14083" max="14083" width="9" customWidth="1"/>
    <col min="14084" max="14084" width="10.7109375" customWidth="1"/>
    <col min="14085" max="14087" width="9.5703125" customWidth="1"/>
    <col min="14088" max="14088" width="10.85546875" customWidth="1"/>
    <col min="14337" max="14337" width="37.7109375" customWidth="1"/>
    <col min="14338" max="14338" width="4" customWidth="1"/>
    <col min="14339" max="14339" width="9" customWidth="1"/>
    <col min="14340" max="14340" width="10.7109375" customWidth="1"/>
    <col min="14341" max="14343" width="9.5703125" customWidth="1"/>
    <col min="14344" max="14344" width="10.85546875" customWidth="1"/>
    <col min="14345" max="14592" width="20.28515625"/>
    <col min="14593" max="14593" width="37.7109375" customWidth="1"/>
    <col min="14594" max="14594" width="4" customWidth="1"/>
    <col min="14595" max="14595" width="9" customWidth="1"/>
    <col min="14596" max="14596" width="10.7109375" customWidth="1"/>
    <col min="14597" max="14599" width="9.5703125" customWidth="1"/>
    <col min="14600" max="14600" width="10.85546875" customWidth="1"/>
    <col min="14601" max="14848" width="20.28515625"/>
    <col min="14849" max="14849" width="37.7109375" customWidth="1"/>
    <col min="14850" max="14850" width="4" customWidth="1"/>
    <col min="14851" max="14851" width="9" customWidth="1"/>
    <col min="14852" max="14852" width="10.7109375" customWidth="1"/>
    <col min="14853" max="14855" width="9.5703125" customWidth="1"/>
    <col min="14856" max="14856" width="10.85546875" customWidth="1"/>
    <col min="14857" max="15104" width="20.28515625"/>
    <col min="15105" max="15105" width="37.7109375" customWidth="1"/>
    <col min="15106" max="15106" width="4" customWidth="1"/>
    <col min="15107" max="15107" width="9" customWidth="1"/>
    <col min="15108" max="15108" width="10.7109375" customWidth="1"/>
    <col min="15109" max="15111" width="9.5703125" customWidth="1"/>
    <col min="15112" max="15112" width="10.85546875" customWidth="1"/>
    <col min="15361" max="15361" width="37.7109375" customWidth="1"/>
    <col min="15362" max="15362" width="4" customWidth="1"/>
    <col min="15363" max="15363" width="9" customWidth="1"/>
    <col min="15364" max="15364" width="10.7109375" customWidth="1"/>
    <col min="15365" max="15367" width="9.5703125" customWidth="1"/>
    <col min="15368" max="15368" width="10.85546875" customWidth="1"/>
    <col min="15369" max="15616" width="20.28515625"/>
    <col min="15617" max="15617" width="37.7109375" customWidth="1"/>
    <col min="15618" max="15618" width="4" customWidth="1"/>
    <col min="15619" max="15619" width="9" customWidth="1"/>
    <col min="15620" max="15620" width="10.7109375" customWidth="1"/>
    <col min="15621" max="15623" width="9.5703125" customWidth="1"/>
    <col min="15624" max="15624" width="10.85546875" customWidth="1"/>
    <col min="15625" max="15872" width="20.28515625"/>
    <col min="15873" max="15873" width="37.7109375" customWidth="1"/>
    <col min="15874" max="15874" width="4" customWidth="1"/>
    <col min="15875" max="15875" width="9" customWidth="1"/>
    <col min="15876" max="15876" width="10.7109375" customWidth="1"/>
    <col min="15877" max="15879" width="9.5703125" customWidth="1"/>
    <col min="15880" max="15880" width="10.85546875" customWidth="1"/>
    <col min="15881" max="16128" width="20.28515625"/>
    <col min="16129" max="16129" width="37.7109375" customWidth="1"/>
    <col min="16130" max="16130" width="4" customWidth="1"/>
    <col min="16131" max="16131" width="9" customWidth="1"/>
    <col min="16132" max="16132" width="10.7109375" customWidth="1"/>
    <col min="16133" max="16135" width="9.5703125" customWidth="1"/>
    <col min="16136" max="16136" width="10.85546875" customWidth="1"/>
  </cols>
  <sheetData>
    <row r="1" spans="1:10">
      <c r="A1" s="10"/>
      <c r="B1" s="11"/>
    </row>
    <row r="2" spans="1:10" ht="18.75">
      <c r="A2" s="136"/>
      <c r="B2" s="137"/>
      <c r="C2" s="138"/>
      <c r="D2" s="139"/>
      <c r="E2" s="138"/>
      <c r="F2" s="138"/>
      <c r="G2" s="138"/>
      <c r="H2" s="157"/>
      <c r="I2" s="135"/>
      <c r="J2" s="135"/>
    </row>
    <row r="3" spans="1:10">
      <c r="A3" s="214" t="s">
        <v>228</v>
      </c>
      <c r="B3" s="214"/>
      <c r="C3" s="214"/>
      <c r="D3" s="214"/>
      <c r="E3" s="214"/>
      <c r="F3" s="214"/>
      <c r="G3" s="214"/>
      <c r="H3" s="214"/>
      <c r="I3" s="135"/>
      <c r="J3" s="135"/>
    </row>
    <row r="4" spans="1:10">
      <c r="A4" s="214" t="s">
        <v>79</v>
      </c>
      <c r="B4" s="214"/>
      <c r="C4" s="214"/>
      <c r="D4" s="214"/>
      <c r="E4" s="214"/>
      <c r="F4" s="214"/>
      <c r="G4" s="214"/>
      <c r="H4" s="214"/>
      <c r="I4" s="135"/>
      <c r="J4" s="135"/>
    </row>
    <row r="5" spans="1:10">
      <c r="A5" s="156" t="s">
        <v>80</v>
      </c>
      <c r="B5" s="140"/>
      <c r="C5" s="156"/>
      <c r="D5" s="156"/>
      <c r="E5" s="156"/>
      <c r="F5" s="156"/>
      <c r="G5" s="156"/>
      <c r="H5" s="158"/>
      <c r="I5" s="135"/>
      <c r="J5" s="135"/>
    </row>
    <row r="6" spans="1:10">
      <c r="A6" s="156"/>
      <c r="B6" s="140"/>
      <c r="C6" s="156"/>
      <c r="D6" s="156"/>
      <c r="E6" s="156"/>
      <c r="F6" s="156"/>
      <c r="G6" s="156"/>
      <c r="H6" s="158"/>
      <c r="I6" s="135"/>
      <c r="J6" s="135"/>
    </row>
    <row r="7" spans="1:10" ht="15.75" thickBot="1">
      <c r="A7" s="215" t="s">
        <v>81</v>
      </c>
      <c r="B7" s="215"/>
      <c r="C7" s="215"/>
      <c r="D7" s="215"/>
      <c r="E7" s="215"/>
      <c r="F7" s="215"/>
      <c r="G7" s="215"/>
      <c r="H7" s="215"/>
      <c r="I7" s="135"/>
      <c r="J7" s="135"/>
    </row>
    <row r="8" spans="1:10" ht="19.5" thickTop="1">
      <c r="A8" s="208" t="s">
        <v>82</v>
      </c>
      <c r="B8" s="159"/>
      <c r="C8" s="211" t="s">
        <v>83</v>
      </c>
      <c r="D8" s="211" t="s">
        <v>84</v>
      </c>
      <c r="E8" s="216" t="s">
        <v>9</v>
      </c>
      <c r="F8" s="217"/>
      <c r="G8" s="217"/>
      <c r="H8" s="217"/>
      <c r="I8" s="218"/>
      <c r="J8" s="135"/>
    </row>
    <row r="9" spans="1:10" ht="18.75">
      <c r="A9" s="209"/>
      <c r="B9" s="141"/>
      <c r="C9" s="212"/>
      <c r="D9" s="223"/>
      <c r="E9" s="219">
        <v>2018</v>
      </c>
      <c r="F9" s="219"/>
      <c r="G9" s="219"/>
      <c r="H9" s="219"/>
      <c r="I9" s="219"/>
      <c r="J9" s="135"/>
    </row>
    <row r="10" spans="1:10" ht="18.75">
      <c r="A10" s="209"/>
      <c r="B10" s="141"/>
      <c r="C10" s="212"/>
      <c r="D10" s="212"/>
      <c r="E10" s="220" t="s">
        <v>10</v>
      </c>
      <c r="F10" s="224" t="s">
        <v>85</v>
      </c>
      <c r="G10" s="220" t="s">
        <v>253</v>
      </c>
      <c r="H10" s="220" t="s">
        <v>254</v>
      </c>
      <c r="I10" s="204" t="s">
        <v>257</v>
      </c>
      <c r="J10" s="135"/>
    </row>
    <row r="11" spans="1:10" ht="18.75">
      <c r="A11" s="209"/>
      <c r="B11" s="141"/>
      <c r="C11" s="212"/>
      <c r="D11" s="212"/>
      <c r="E11" s="221"/>
      <c r="F11" s="221"/>
      <c r="G11" s="221"/>
      <c r="H11" s="221"/>
      <c r="I11" s="205"/>
      <c r="J11" s="135"/>
    </row>
    <row r="12" spans="1:10" ht="18.75">
      <c r="A12" s="210"/>
      <c r="B12" s="141"/>
      <c r="C12" s="213"/>
      <c r="D12" s="213"/>
      <c r="E12" s="222"/>
      <c r="F12" s="222"/>
      <c r="G12" s="222"/>
      <c r="H12" s="222"/>
      <c r="I12" s="206"/>
      <c r="J12" s="135"/>
    </row>
    <row r="13" spans="1:10" ht="16.5">
      <c r="A13" s="207" t="s">
        <v>86</v>
      </c>
      <c r="B13" s="207"/>
      <c r="C13" s="207"/>
      <c r="D13" s="207"/>
      <c r="E13" s="207"/>
      <c r="F13" s="207"/>
      <c r="G13" s="207"/>
      <c r="H13" s="207"/>
      <c r="I13" s="186"/>
      <c r="J13" s="135"/>
    </row>
    <row r="14" spans="1:10">
      <c r="A14" s="160" t="s">
        <v>87</v>
      </c>
      <c r="B14" s="161"/>
      <c r="C14" s="162" t="s">
        <v>3</v>
      </c>
      <c r="D14" s="163"/>
      <c r="E14" s="164"/>
      <c r="F14" s="164"/>
      <c r="G14" s="164"/>
      <c r="H14" s="165"/>
      <c r="I14" s="135"/>
      <c r="J14" s="135"/>
    </row>
    <row r="15" spans="1:10">
      <c r="A15" s="166" t="s">
        <v>88</v>
      </c>
      <c r="B15" s="167" t="s">
        <v>89</v>
      </c>
      <c r="C15" s="168" t="s">
        <v>90</v>
      </c>
      <c r="D15" s="169" t="s">
        <v>91</v>
      </c>
      <c r="E15" s="187">
        <v>17500</v>
      </c>
      <c r="F15" s="188">
        <v>5670</v>
      </c>
      <c r="G15" s="187">
        <v>17500</v>
      </c>
      <c r="H15" s="189">
        <v>19000</v>
      </c>
      <c r="I15" s="189"/>
      <c r="J15" s="203"/>
    </row>
    <row r="16" spans="1:10">
      <c r="A16" s="170" t="s">
        <v>92</v>
      </c>
      <c r="B16" s="142" t="s">
        <v>89</v>
      </c>
      <c r="C16" s="143" t="s">
        <v>90</v>
      </c>
      <c r="D16" s="171" t="s">
        <v>93</v>
      </c>
      <c r="E16" s="190">
        <v>16500</v>
      </c>
      <c r="F16" s="191">
        <v>5325</v>
      </c>
      <c r="G16" s="190">
        <v>16500</v>
      </c>
      <c r="H16" s="192">
        <v>17000</v>
      </c>
      <c r="I16" s="193"/>
      <c r="J16" s="203"/>
    </row>
    <row r="17" spans="1:10">
      <c r="A17" s="170" t="s">
        <v>94</v>
      </c>
      <c r="B17" s="142" t="s">
        <v>95</v>
      </c>
      <c r="C17" s="143" t="s">
        <v>96</v>
      </c>
      <c r="D17" s="171" t="s">
        <v>91</v>
      </c>
      <c r="E17" s="194">
        <v>1</v>
      </c>
      <c r="F17" s="191">
        <v>0</v>
      </c>
      <c r="G17" s="194">
        <v>1</v>
      </c>
      <c r="H17" s="192">
        <v>2</v>
      </c>
      <c r="I17" s="193"/>
      <c r="J17" s="203"/>
    </row>
    <row r="18" spans="1:10">
      <c r="A18" s="170" t="s">
        <v>92</v>
      </c>
      <c r="B18" s="142" t="s">
        <v>95</v>
      </c>
      <c r="C18" s="143" t="s">
        <v>96</v>
      </c>
      <c r="D18" s="171" t="s">
        <v>93</v>
      </c>
      <c r="E18" s="194">
        <v>0</v>
      </c>
      <c r="F18" s="191">
        <v>0</v>
      </c>
      <c r="G18" s="194">
        <v>0</v>
      </c>
      <c r="H18" s="192">
        <v>0</v>
      </c>
      <c r="I18" s="193"/>
      <c r="J18" s="203"/>
    </row>
    <row r="19" spans="1:10">
      <c r="A19" s="170" t="s">
        <v>97</v>
      </c>
      <c r="B19" s="142" t="s">
        <v>98</v>
      </c>
      <c r="C19" s="143" t="s">
        <v>99</v>
      </c>
      <c r="D19" s="171" t="s">
        <v>100</v>
      </c>
      <c r="E19" s="194"/>
      <c r="F19" s="191"/>
      <c r="G19" s="194"/>
      <c r="H19" s="192"/>
      <c r="I19" s="193"/>
      <c r="J19" s="203"/>
    </row>
    <row r="20" spans="1:10">
      <c r="A20" s="170" t="s">
        <v>101</v>
      </c>
      <c r="B20" s="142" t="s">
        <v>98</v>
      </c>
      <c r="C20" s="143" t="s">
        <v>99</v>
      </c>
      <c r="D20" s="171" t="s">
        <v>100</v>
      </c>
      <c r="E20" s="195"/>
      <c r="F20" s="191"/>
      <c r="G20" s="195"/>
      <c r="H20" s="192"/>
      <c r="I20" s="193"/>
      <c r="J20" s="203"/>
    </row>
    <row r="21" spans="1:10">
      <c r="A21" s="170" t="s">
        <v>97</v>
      </c>
      <c r="B21" s="144" t="s">
        <v>102</v>
      </c>
      <c r="C21" s="145" t="s">
        <v>103</v>
      </c>
      <c r="D21" s="171" t="s">
        <v>100</v>
      </c>
      <c r="E21" s="196"/>
      <c r="F21" s="197"/>
      <c r="G21" s="196"/>
      <c r="H21" s="193"/>
      <c r="I21" s="193"/>
      <c r="J21" s="203"/>
    </row>
    <row r="22" spans="1:10">
      <c r="A22" s="170" t="s">
        <v>101</v>
      </c>
      <c r="B22" s="144" t="s">
        <v>102</v>
      </c>
      <c r="C22" s="145" t="s">
        <v>103</v>
      </c>
      <c r="D22" s="171" t="s">
        <v>100</v>
      </c>
      <c r="E22" s="196"/>
      <c r="F22" s="197"/>
      <c r="G22" s="196"/>
      <c r="H22" s="193"/>
      <c r="I22" s="193"/>
      <c r="J22" s="203"/>
    </row>
    <row r="23" spans="1:10">
      <c r="A23" s="170" t="s">
        <v>94</v>
      </c>
      <c r="B23" s="142" t="s">
        <v>98</v>
      </c>
      <c r="C23" s="145" t="s">
        <v>99</v>
      </c>
      <c r="D23" s="171" t="s">
        <v>91</v>
      </c>
      <c r="E23" s="194">
        <v>1</v>
      </c>
      <c r="F23" s="191">
        <v>0</v>
      </c>
      <c r="G23" s="194">
        <v>1</v>
      </c>
      <c r="H23" s="192">
        <v>2</v>
      </c>
      <c r="I23" s="193"/>
      <c r="J23" s="203"/>
    </row>
    <row r="24" spans="1:10">
      <c r="A24" s="170" t="s">
        <v>92</v>
      </c>
      <c r="B24" s="142" t="s">
        <v>98</v>
      </c>
      <c r="C24" s="145" t="s">
        <v>99</v>
      </c>
      <c r="D24" s="171" t="s">
        <v>93</v>
      </c>
      <c r="E24" s="194">
        <v>0</v>
      </c>
      <c r="F24" s="191">
        <v>0</v>
      </c>
      <c r="G24" s="194">
        <v>0</v>
      </c>
      <c r="H24" s="192">
        <v>0</v>
      </c>
      <c r="I24" s="193"/>
      <c r="J24" s="203"/>
    </row>
    <row r="25" spans="1:10">
      <c r="A25" s="170" t="s">
        <v>94</v>
      </c>
      <c r="B25" s="142" t="s">
        <v>102</v>
      </c>
      <c r="C25" s="145" t="s">
        <v>103</v>
      </c>
      <c r="D25" s="171" t="s">
        <v>91</v>
      </c>
      <c r="E25" s="194">
        <v>3</v>
      </c>
      <c r="F25" s="191">
        <v>1</v>
      </c>
      <c r="G25" s="194">
        <v>3</v>
      </c>
      <c r="H25" s="192">
        <v>2</v>
      </c>
      <c r="I25" s="193"/>
      <c r="J25" s="203"/>
    </row>
    <row r="26" spans="1:10">
      <c r="A26" s="170" t="s">
        <v>92</v>
      </c>
      <c r="B26" s="142" t="s">
        <v>102</v>
      </c>
      <c r="C26" s="145" t="s">
        <v>103</v>
      </c>
      <c r="D26" s="171" t="s">
        <v>93</v>
      </c>
      <c r="E26" s="194">
        <v>2</v>
      </c>
      <c r="F26" s="191">
        <v>1</v>
      </c>
      <c r="G26" s="194">
        <v>2</v>
      </c>
      <c r="H26" s="192">
        <v>2</v>
      </c>
      <c r="I26" s="193"/>
      <c r="J26" s="203"/>
    </row>
    <row r="27" spans="1:10">
      <c r="A27" s="170" t="s">
        <v>94</v>
      </c>
      <c r="B27" s="144" t="s">
        <v>104</v>
      </c>
      <c r="C27" s="145" t="s">
        <v>105</v>
      </c>
      <c r="D27" s="171" t="s">
        <v>91</v>
      </c>
      <c r="E27" s="195">
        <v>0</v>
      </c>
      <c r="F27" s="198">
        <v>0</v>
      </c>
      <c r="G27" s="195">
        <v>0</v>
      </c>
      <c r="H27" s="199">
        <v>0</v>
      </c>
      <c r="I27" s="193"/>
      <c r="J27" s="203"/>
    </row>
    <row r="28" spans="1:10">
      <c r="A28" s="172" t="s">
        <v>92</v>
      </c>
      <c r="B28" s="173" t="s">
        <v>104</v>
      </c>
      <c r="C28" s="174" t="s">
        <v>105</v>
      </c>
      <c r="D28" s="175" t="s">
        <v>93</v>
      </c>
      <c r="E28" s="200">
        <v>0</v>
      </c>
      <c r="F28" s="201">
        <v>0</v>
      </c>
      <c r="G28" s="202">
        <v>0</v>
      </c>
      <c r="H28" s="202">
        <v>0</v>
      </c>
      <c r="I28" s="202"/>
      <c r="J28" s="203"/>
    </row>
    <row r="29" spans="1:10">
      <c r="A29" s="176" t="s">
        <v>106</v>
      </c>
      <c r="B29" s="177" t="s">
        <v>107</v>
      </c>
      <c r="C29" s="178" t="s">
        <v>108</v>
      </c>
      <c r="D29" s="179"/>
      <c r="E29" s="180"/>
      <c r="F29" s="181">
        <v>0</v>
      </c>
      <c r="G29" s="180"/>
      <c r="H29" s="182"/>
      <c r="I29" s="183"/>
      <c r="J29" s="135"/>
    </row>
    <row r="30" spans="1:10" ht="15.75">
      <c r="A30" s="135"/>
      <c r="B30" s="135"/>
      <c r="C30" s="146"/>
      <c r="D30" s="153"/>
      <c r="E30" s="147"/>
      <c r="F30" s="147"/>
      <c r="G30" s="147"/>
      <c r="H30" s="147"/>
      <c r="I30" s="135"/>
      <c r="J30" s="135"/>
    </row>
    <row r="31" spans="1:10" ht="15.75">
      <c r="A31" s="135"/>
      <c r="B31" s="135"/>
      <c r="C31" s="146"/>
      <c r="D31" s="153"/>
      <c r="E31" s="147"/>
      <c r="F31" s="147"/>
      <c r="G31" s="147"/>
      <c r="H31" s="147"/>
      <c r="I31" s="135"/>
      <c r="J31" s="135"/>
    </row>
    <row r="32" spans="1:10" ht="15.75">
      <c r="A32" s="135"/>
      <c r="B32" s="135"/>
      <c r="C32" s="146"/>
      <c r="D32" s="153"/>
      <c r="E32" s="147"/>
      <c r="F32" s="147"/>
      <c r="G32" s="147"/>
      <c r="H32" s="147"/>
      <c r="I32" s="135"/>
      <c r="J32" s="135"/>
    </row>
    <row r="33" spans="1:10" ht="15.75">
      <c r="A33" s="148" t="s">
        <v>109</v>
      </c>
      <c r="B33" s="149"/>
      <c r="C33" s="146"/>
      <c r="D33" s="153"/>
      <c r="E33" s="147"/>
      <c r="F33" s="147"/>
      <c r="G33" s="147"/>
      <c r="H33" s="147"/>
      <c r="I33" s="135"/>
      <c r="J33" s="135"/>
    </row>
    <row r="34" spans="1:10" ht="15.75">
      <c r="A34" s="152" t="s">
        <v>255</v>
      </c>
      <c r="B34" s="149"/>
      <c r="C34" s="146"/>
      <c r="D34" s="153"/>
      <c r="E34" s="147"/>
      <c r="F34" s="147"/>
      <c r="G34" s="147"/>
      <c r="H34" s="147"/>
    </row>
    <row r="35" spans="1:10">
      <c r="A35" s="184" t="s">
        <v>110</v>
      </c>
      <c r="B35" s="185"/>
      <c r="C35" s="135"/>
      <c r="D35" s="135"/>
      <c r="E35" s="135"/>
      <c r="F35" s="135"/>
      <c r="G35" s="135"/>
      <c r="H35" s="135"/>
    </row>
    <row r="36" spans="1:10">
      <c r="A36" s="184" t="s">
        <v>111</v>
      </c>
      <c r="B36" s="185"/>
      <c r="C36" s="135"/>
      <c r="D36" s="135"/>
      <c r="E36" s="135"/>
      <c r="F36" s="135"/>
      <c r="G36" s="135"/>
      <c r="H36" s="135"/>
    </row>
    <row r="37" spans="1:10">
      <c r="A37" s="184" t="s">
        <v>112</v>
      </c>
      <c r="B37" s="185"/>
      <c r="C37" s="135"/>
      <c r="D37" s="135"/>
      <c r="E37" s="135"/>
      <c r="F37" s="135"/>
      <c r="G37" s="135"/>
      <c r="H37" s="135"/>
    </row>
    <row r="38" spans="1:10">
      <c r="A38" s="184" t="s">
        <v>113</v>
      </c>
      <c r="B38" s="185"/>
      <c r="C38" s="135"/>
      <c r="D38" s="135"/>
      <c r="E38" s="135"/>
      <c r="F38" s="135"/>
      <c r="G38" s="135"/>
      <c r="H38" s="135"/>
    </row>
    <row r="39" spans="1:10">
      <c r="A39" s="184" t="s">
        <v>114</v>
      </c>
      <c r="B39" s="185"/>
      <c r="C39" s="135"/>
      <c r="D39" s="135"/>
      <c r="E39" s="135"/>
      <c r="F39" s="135"/>
      <c r="G39" s="135"/>
      <c r="H39" s="135"/>
    </row>
    <row r="40" spans="1:10">
      <c r="A40" s="184"/>
      <c r="B40" s="185"/>
      <c r="C40" s="135"/>
      <c r="D40" s="135"/>
      <c r="E40" s="135"/>
      <c r="F40" s="135"/>
      <c r="G40" s="135"/>
      <c r="H40" s="135"/>
    </row>
    <row r="41" spans="1:10">
      <c r="A41" s="184"/>
      <c r="B41" s="185"/>
      <c r="C41" s="135"/>
      <c r="D41" s="135"/>
      <c r="E41" s="135"/>
      <c r="F41" s="135"/>
      <c r="G41" s="135"/>
      <c r="H41" s="135"/>
    </row>
    <row r="42" spans="1:10">
      <c r="A42" s="184" t="s">
        <v>115</v>
      </c>
      <c r="B42" s="185"/>
      <c r="C42" s="135"/>
      <c r="D42" s="135"/>
      <c r="E42" s="135"/>
      <c r="F42" s="135"/>
      <c r="G42" s="135"/>
      <c r="H42" s="135"/>
    </row>
    <row r="43" spans="1:10">
      <c r="A43" s="150" t="s">
        <v>256</v>
      </c>
      <c r="B43" s="151"/>
      <c r="C43" s="135"/>
      <c r="D43" s="135"/>
      <c r="E43" s="135"/>
      <c r="F43" s="135"/>
      <c r="G43" s="135"/>
      <c r="H43" s="135"/>
    </row>
    <row r="44" spans="1:10">
      <c r="A44" s="154"/>
      <c r="B44" s="155"/>
      <c r="C44" s="135"/>
      <c r="D44" s="135"/>
      <c r="E44" s="135"/>
      <c r="F44" s="135"/>
      <c r="G44" s="135"/>
      <c r="H44" s="135"/>
    </row>
  </sheetData>
  <mergeCells count="14">
    <mergeCell ref="I10:I12"/>
    <mergeCell ref="A13:H13"/>
    <mergeCell ref="A8:A12"/>
    <mergeCell ref="C8:C12"/>
    <mergeCell ref="A3:H3"/>
    <mergeCell ref="A4:H4"/>
    <mergeCell ref="A7:H7"/>
    <mergeCell ref="E8:I8"/>
    <mergeCell ref="E9:I9"/>
    <mergeCell ref="E10:E12"/>
    <mergeCell ref="D8:D12"/>
    <mergeCell ref="F10:F12"/>
    <mergeCell ref="G10:G12"/>
    <mergeCell ref="H10:H12"/>
  </mergeCells>
  <conditionalFormatting sqref="G7:H14 G2:H5 G28:I28 G19:I19 I2:I14">
    <cfRule type="cellIs" dxfId="3" priority="6" stopIfTrue="1" operator="equal">
      <formula>0</formula>
    </cfRule>
  </conditionalFormatting>
  <conditionalFormatting sqref="G21:H40 B20:K20 B6:K6 B3:K3 B15:K18 G2:I2 G4:I5 G7:I14 G19:I19 I21:I28 B1:K1">
    <cfRule type="cellIs" dxfId="2" priority="5" stopIfTrue="1" operator="equal">
      <formula>0</formula>
    </cfRule>
  </conditionalFormatting>
  <conditionalFormatting sqref="G2:I2">
    <cfRule type="cellIs" dxfId="1" priority="4" stopIfTrue="1" operator="equal">
      <formula>0</formula>
    </cfRule>
  </conditionalFormatting>
  <conditionalFormatting sqref="C1:I1 G2:I2">
    <cfRule type="cellIs" dxfId="0" priority="3" stopIfTrue="1" operator="equal">
      <formula>0</formula>
    </cfRule>
  </conditionalFormatting>
  <pageMargins left="0.70866141732283472" right="0.70866141732283472" top="0.15748031496062992" bottom="0" header="0.31496062992125984" footer="0.31496062992125984"/>
  <pageSetup paperSize="9" orientation="landscape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3:K44"/>
  <sheetViews>
    <sheetView workbookViewId="0">
      <selection activeCell="J13" sqref="J13"/>
    </sheetView>
  </sheetViews>
  <sheetFormatPr baseColWidth="10" defaultRowHeight="15"/>
  <cols>
    <col min="1" max="1" width="53.28515625" customWidth="1"/>
    <col min="2" max="2" width="11.7109375" customWidth="1"/>
    <col min="3" max="3" width="10.42578125" customWidth="1"/>
    <col min="4" max="4" width="11.42578125" customWidth="1"/>
    <col min="5" max="5" width="11.42578125" style="19" customWidth="1"/>
    <col min="6" max="8" width="11.42578125" customWidth="1"/>
    <col min="11" max="11" width="92.140625" hidden="1" customWidth="1"/>
    <col min="257" max="257" width="83.85546875" customWidth="1"/>
    <col min="258" max="258" width="11.7109375" customWidth="1"/>
    <col min="259" max="259" width="10.42578125" customWidth="1"/>
    <col min="260" max="264" width="11.42578125" customWidth="1"/>
    <col min="267" max="267" width="0" hidden="1" customWidth="1"/>
    <col min="513" max="513" width="83.85546875" customWidth="1"/>
    <col min="514" max="514" width="11.7109375" customWidth="1"/>
    <col min="515" max="515" width="10.42578125" customWidth="1"/>
    <col min="516" max="520" width="11.42578125" customWidth="1"/>
    <col min="523" max="523" width="0" hidden="1" customWidth="1"/>
    <col min="769" max="769" width="83.85546875" customWidth="1"/>
    <col min="770" max="770" width="11.7109375" customWidth="1"/>
    <col min="771" max="771" width="10.42578125" customWidth="1"/>
    <col min="772" max="776" width="11.42578125" customWidth="1"/>
    <col min="779" max="779" width="0" hidden="1" customWidth="1"/>
    <col min="1025" max="1025" width="83.85546875" customWidth="1"/>
    <col min="1026" max="1026" width="11.7109375" customWidth="1"/>
    <col min="1027" max="1027" width="10.42578125" customWidth="1"/>
    <col min="1028" max="1032" width="11.42578125" customWidth="1"/>
    <col min="1035" max="1035" width="0" hidden="1" customWidth="1"/>
    <col min="1281" max="1281" width="83.85546875" customWidth="1"/>
    <col min="1282" max="1282" width="11.7109375" customWidth="1"/>
    <col min="1283" max="1283" width="10.42578125" customWidth="1"/>
    <col min="1284" max="1288" width="11.42578125" customWidth="1"/>
    <col min="1291" max="1291" width="0" hidden="1" customWidth="1"/>
    <col min="1537" max="1537" width="83.85546875" customWidth="1"/>
    <col min="1538" max="1538" width="11.7109375" customWidth="1"/>
    <col min="1539" max="1539" width="10.42578125" customWidth="1"/>
    <col min="1540" max="1544" width="11.42578125" customWidth="1"/>
    <col min="1547" max="1547" width="0" hidden="1" customWidth="1"/>
    <col min="1793" max="1793" width="83.85546875" customWidth="1"/>
    <col min="1794" max="1794" width="11.7109375" customWidth="1"/>
    <col min="1795" max="1795" width="10.42578125" customWidth="1"/>
    <col min="1796" max="1800" width="11.42578125" customWidth="1"/>
    <col min="1803" max="1803" width="0" hidden="1" customWidth="1"/>
    <col min="2049" max="2049" width="83.85546875" customWidth="1"/>
    <col min="2050" max="2050" width="11.7109375" customWidth="1"/>
    <col min="2051" max="2051" width="10.42578125" customWidth="1"/>
    <col min="2052" max="2056" width="11.42578125" customWidth="1"/>
    <col min="2059" max="2059" width="0" hidden="1" customWidth="1"/>
    <col min="2305" max="2305" width="83.85546875" customWidth="1"/>
    <col min="2306" max="2306" width="11.7109375" customWidth="1"/>
    <col min="2307" max="2307" width="10.42578125" customWidth="1"/>
    <col min="2308" max="2312" width="11.42578125" customWidth="1"/>
    <col min="2315" max="2315" width="0" hidden="1" customWidth="1"/>
    <col min="2561" max="2561" width="83.85546875" customWidth="1"/>
    <col min="2562" max="2562" width="11.7109375" customWidth="1"/>
    <col min="2563" max="2563" width="10.42578125" customWidth="1"/>
    <col min="2564" max="2568" width="11.42578125" customWidth="1"/>
    <col min="2571" max="2571" width="0" hidden="1" customWidth="1"/>
    <col min="2817" max="2817" width="83.85546875" customWidth="1"/>
    <col min="2818" max="2818" width="11.7109375" customWidth="1"/>
    <col min="2819" max="2819" width="10.42578125" customWidth="1"/>
    <col min="2820" max="2824" width="11.42578125" customWidth="1"/>
    <col min="2827" max="2827" width="0" hidden="1" customWidth="1"/>
    <col min="3073" max="3073" width="83.85546875" customWidth="1"/>
    <col min="3074" max="3074" width="11.7109375" customWidth="1"/>
    <col min="3075" max="3075" width="10.42578125" customWidth="1"/>
    <col min="3076" max="3080" width="11.42578125" customWidth="1"/>
    <col min="3083" max="3083" width="0" hidden="1" customWidth="1"/>
    <col min="3329" max="3329" width="83.85546875" customWidth="1"/>
    <col min="3330" max="3330" width="11.7109375" customWidth="1"/>
    <col min="3331" max="3331" width="10.42578125" customWidth="1"/>
    <col min="3332" max="3336" width="11.42578125" customWidth="1"/>
    <col min="3339" max="3339" width="0" hidden="1" customWidth="1"/>
    <col min="3585" max="3585" width="83.85546875" customWidth="1"/>
    <col min="3586" max="3586" width="11.7109375" customWidth="1"/>
    <col min="3587" max="3587" width="10.42578125" customWidth="1"/>
    <col min="3588" max="3592" width="11.42578125" customWidth="1"/>
    <col min="3595" max="3595" width="0" hidden="1" customWidth="1"/>
    <col min="3841" max="3841" width="83.85546875" customWidth="1"/>
    <col min="3842" max="3842" width="11.7109375" customWidth="1"/>
    <col min="3843" max="3843" width="10.42578125" customWidth="1"/>
    <col min="3844" max="3848" width="11.42578125" customWidth="1"/>
    <col min="3851" max="3851" width="0" hidden="1" customWidth="1"/>
    <col min="4097" max="4097" width="83.85546875" customWidth="1"/>
    <col min="4098" max="4098" width="11.7109375" customWidth="1"/>
    <col min="4099" max="4099" width="10.42578125" customWidth="1"/>
    <col min="4100" max="4104" width="11.42578125" customWidth="1"/>
    <col min="4107" max="4107" width="0" hidden="1" customWidth="1"/>
    <col min="4353" max="4353" width="83.85546875" customWidth="1"/>
    <col min="4354" max="4354" width="11.7109375" customWidth="1"/>
    <col min="4355" max="4355" width="10.42578125" customWidth="1"/>
    <col min="4356" max="4360" width="11.42578125" customWidth="1"/>
    <col min="4363" max="4363" width="0" hidden="1" customWidth="1"/>
    <col min="4609" max="4609" width="83.85546875" customWidth="1"/>
    <col min="4610" max="4610" width="11.7109375" customWidth="1"/>
    <col min="4611" max="4611" width="10.42578125" customWidth="1"/>
    <col min="4612" max="4616" width="11.42578125" customWidth="1"/>
    <col min="4619" max="4619" width="0" hidden="1" customWidth="1"/>
    <col min="4865" max="4865" width="83.85546875" customWidth="1"/>
    <col min="4866" max="4866" width="11.7109375" customWidth="1"/>
    <col min="4867" max="4867" width="10.42578125" customWidth="1"/>
    <col min="4868" max="4872" width="11.42578125" customWidth="1"/>
    <col min="4875" max="4875" width="0" hidden="1" customWidth="1"/>
    <col min="5121" max="5121" width="83.85546875" customWidth="1"/>
    <col min="5122" max="5122" width="11.7109375" customWidth="1"/>
    <col min="5123" max="5123" width="10.42578125" customWidth="1"/>
    <col min="5124" max="5128" width="11.42578125" customWidth="1"/>
    <col min="5131" max="5131" width="0" hidden="1" customWidth="1"/>
    <col min="5377" max="5377" width="83.85546875" customWidth="1"/>
    <col min="5378" max="5378" width="11.7109375" customWidth="1"/>
    <col min="5379" max="5379" width="10.42578125" customWidth="1"/>
    <col min="5380" max="5384" width="11.42578125" customWidth="1"/>
    <col min="5387" max="5387" width="0" hidden="1" customWidth="1"/>
    <col min="5633" max="5633" width="83.85546875" customWidth="1"/>
    <col min="5634" max="5634" width="11.7109375" customWidth="1"/>
    <col min="5635" max="5635" width="10.42578125" customWidth="1"/>
    <col min="5636" max="5640" width="11.42578125" customWidth="1"/>
    <col min="5643" max="5643" width="0" hidden="1" customWidth="1"/>
    <col min="5889" max="5889" width="83.85546875" customWidth="1"/>
    <col min="5890" max="5890" width="11.7109375" customWidth="1"/>
    <col min="5891" max="5891" width="10.42578125" customWidth="1"/>
    <col min="5892" max="5896" width="11.42578125" customWidth="1"/>
    <col min="5899" max="5899" width="0" hidden="1" customWidth="1"/>
    <col min="6145" max="6145" width="83.85546875" customWidth="1"/>
    <col min="6146" max="6146" width="11.7109375" customWidth="1"/>
    <col min="6147" max="6147" width="10.42578125" customWidth="1"/>
    <col min="6148" max="6152" width="11.42578125" customWidth="1"/>
    <col min="6155" max="6155" width="0" hidden="1" customWidth="1"/>
    <col min="6401" max="6401" width="83.85546875" customWidth="1"/>
    <col min="6402" max="6402" width="11.7109375" customWidth="1"/>
    <col min="6403" max="6403" width="10.42578125" customWidth="1"/>
    <col min="6404" max="6408" width="11.42578125" customWidth="1"/>
    <col min="6411" max="6411" width="0" hidden="1" customWidth="1"/>
    <col min="6657" max="6657" width="83.85546875" customWidth="1"/>
    <col min="6658" max="6658" width="11.7109375" customWidth="1"/>
    <col min="6659" max="6659" width="10.42578125" customWidth="1"/>
    <col min="6660" max="6664" width="11.42578125" customWidth="1"/>
    <col min="6667" max="6667" width="0" hidden="1" customWidth="1"/>
    <col min="6913" max="6913" width="83.85546875" customWidth="1"/>
    <col min="6914" max="6914" width="11.7109375" customWidth="1"/>
    <col min="6915" max="6915" width="10.42578125" customWidth="1"/>
    <col min="6916" max="6920" width="11.42578125" customWidth="1"/>
    <col min="6923" max="6923" width="0" hidden="1" customWidth="1"/>
    <col min="7169" max="7169" width="83.85546875" customWidth="1"/>
    <col min="7170" max="7170" width="11.7109375" customWidth="1"/>
    <col min="7171" max="7171" width="10.42578125" customWidth="1"/>
    <col min="7172" max="7176" width="11.42578125" customWidth="1"/>
    <col min="7179" max="7179" width="0" hidden="1" customWidth="1"/>
    <col min="7425" max="7425" width="83.85546875" customWidth="1"/>
    <col min="7426" max="7426" width="11.7109375" customWidth="1"/>
    <col min="7427" max="7427" width="10.42578125" customWidth="1"/>
    <col min="7428" max="7432" width="11.42578125" customWidth="1"/>
    <col min="7435" max="7435" width="0" hidden="1" customWidth="1"/>
    <col min="7681" max="7681" width="83.85546875" customWidth="1"/>
    <col min="7682" max="7682" width="11.7109375" customWidth="1"/>
    <col min="7683" max="7683" width="10.42578125" customWidth="1"/>
    <col min="7684" max="7688" width="11.42578125" customWidth="1"/>
    <col min="7691" max="7691" width="0" hidden="1" customWidth="1"/>
    <col min="7937" max="7937" width="83.85546875" customWidth="1"/>
    <col min="7938" max="7938" width="11.7109375" customWidth="1"/>
    <col min="7939" max="7939" width="10.42578125" customWidth="1"/>
    <col min="7940" max="7944" width="11.42578125" customWidth="1"/>
    <col min="7947" max="7947" width="0" hidden="1" customWidth="1"/>
    <col min="8193" max="8193" width="83.85546875" customWidth="1"/>
    <col min="8194" max="8194" width="11.7109375" customWidth="1"/>
    <col min="8195" max="8195" width="10.42578125" customWidth="1"/>
    <col min="8196" max="8200" width="11.42578125" customWidth="1"/>
    <col min="8203" max="8203" width="0" hidden="1" customWidth="1"/>
    <col min="8449" max="8449" width="83.85546875" customWidth="1"/>
    <col min="8450" max="8450" width="11.7109375" customWidth="1"/>
    <col min="8451" max="8451" width="10.42578125" customWidth="1"/>
    <col min="8452" max="8456" width="11.42578125" customWidth="1"/>
    <col min="8459" max="8459" width="0" hidden="1" customWidth="1"/>
    <col min="8705" max="8705" width="83.85546875" customWidth="1"/>
    <col min="8706" max="8706" width="11.7109375" customWidth="1"/>
    <col min="8707" max="8707" width="10.42578125" customWidth="1"/>
    <col min="8708" max="8712" width="11.42578125" customWidth="1"/>
    <col min="8715" max="8715" width="0" hidden="1" customWidth="1"/>
    <col min="8961" max="8961" width="83.85546875" customWidth="1"/>
    <col min="8962" max="8962" width="11.7109375" customWidth="1"/>
    <col min="8963" max="8963" width="10.42578125" customWidth="1"/>
    <col min="8964" max="8968" width="11.42578125" customWidth="1"/>
    <col min="8971" max="8971" width="0" hidden="1" customWidth="1"/>
    <col min="9217" max="9217" width="83.85546875" customWidth="1"/>
    <col min="9218" max="9218" width="11.7109375" customWidth="1"/>
    <col min="9219" max="9219" width="10.42578125" customWidth="1"/>
    <col min="9220" max="9224" width="11.42578125" customWidth="1"/>
    <col min="9227" max="9227" width="0" hidden="1" customWidth="1"/>
    <col min="9473" max="9473" width="83.85546875" customWidth="1"/>
    <col min="9474" max="9474" width="11.7109375" customWidth="1"/>
    <col min="9475" max="9475" width="10.42578125" customWidth="1"/>
    <col min="9476" max="9480" width="11.42578125" customWidth="1"/>
    <col min="9483" max="9483" width="0" hidden="1" customWidth="1"/>
    <col min="9729" max="9729" width="83.85546875" customWidth="1"/>
    <col min="9730" max="9730" width="11.7109375" customWidth="1"/>
    <col min="9731" max="9731" width="10.42578125" customWidth="1"/>
    <col min="9732" max="9736" width="11.42578125" customWidth="1"/>
    <col min="9739" max="9739" width="0" hidden="1" customWidth="1"/>
    <col min="9985" max="9985" width="83.85546875" customWidth="1"/>
    <col min="9986" max="9986" width="11.7109375" customWidth="1"/>
    <col min="9987" max="9987" width="10.42578125" customWidth="1"/>
    <col min="9988" max="9992" width="11.42578125" customWidth="1"/>
    <col min="9995" max="9995" width="0" hidden="1" customWidth="1"/>
    <col min="10241" max="10241" width="83.85546875" customWidth="1"/>
    <col min="10242" max="10242" width="11.7109375" customWidth="1"/>
    <col min="10243" max="10243" width="10.42578125" customWidth="1"/>
    <col min="10244" max="10248" width="11.42578125" customWidth="1"/>
    <col min="10251" max="10251" width="0" hidden="1" customWidth="1"/>
    <col min="10497" max="10497" width="83.85546875" customWidth="1"/>
    <col min="10498" max="10498" width="11.7109375" customWidth="1"/>
    <col min="10499" max="10499" width="10.42578125" customWidth="1"/>
    <col min="10500" max="10504" width="11.42578125" customWidth="1"/>
    <col min="10507" max="10507" width="0" hidden="1" customWidth="1"/>
    <col min="10753" max="10753" width="83.85546875" customWidth="1"/>
    <col min="10754" max="10754" width="11.7109375" customWidth="1"/>
    <col min="10755" max="10755" width="10.42578125" customWidth="1"/>
    <col min="10756" max="10760" width="11.42578125" customWidth="1"/>
    <col min="10763" max="10763" width="0" hidden="1" customWidth="1"/>
    <col min="11009" max="11009" width="83.85546875" customWidth="1"/>
    <col min="11010" max="11010" width="11.7109375" customWidth="1"/>
    <col min="11011" max="11011" width="10.42578125" customWidth="1"/>
    <col min="11012" max="11016" width="11.42578125" customWidth="1"/>
    <col min="11019" max="11019" width="0" hidden="1" customWidth="1"/>
    <col min="11265" max="11265" width="83.85546875" customWidth="1"/>
    <col min="11266" max="11266" width="11.7109375" customWidth="1"/>
    <col min="11267" max="11267" width="10.42578125" customWidth="1"/>
    <col min="11268" max="11272" width="11.42578125" customWidth="1"/>
    <col min="11275" max="11275" width="0" hidden="1" customWidth="1"/>
    <col min="11521" max="11521" width="83.85546875" customWidth="1"/>
    <col min="11522" max="11522" width="11.7109375" customWidth="1"/>
    <col min="11523" max="11523" width="10.42578125" customWidth="1"/>
    <col min="11524" max="11528" width="11.42578125" customWidth="1"/>
    <col min="11531" max="11531" width="0" hidden="1" customWidth="1"/>
    <col min="11777" max="11777" width="83.85546875" customWidth="1"/>
    <col min="11778" max="11778" width="11.7109375" customWidth="1"/>
    <col min="11779" max="11779" width="10.42578125" customWidth="1"/>
    <col min="11780" max="11784" width="11.42578125" customWidth="1"/>
    <col min="11787" max="11787" width="0" hidden="1" customWidth="1"/>
    <col min="12033" max="12033" width="83.85546875" customWidth="1"/>
    <col min="12034" max="12034" width="11.7109375" customWidth="1"/>
    <col min="12035" max="12035" width="10.42578125" customWidth="1"/>
    <col min="12036" max="12040" width="11.42578125" customWidth="1"/>
    <col min="12043" max="12043" width="0" hidden="1" customWidth="1"/>
    <col min="12289" max="12289" width="83.85546875" customWidth="1"/>
    <col min="12290" max="12290" width="11.7109375" customWidth="1"/>
    <col min="12291" max="12291" width="10.42578125" customWidth="1"/>
    <col min="12292" max="12296" width="11.42578125" customWidth="1"/>
    <col min="12299" max="12299" width="0" hidden="1" customWidth="1"/>
    <col min="12545" max="12545" width="83.85546875" customWidth="1"/>
    <col min="12546" max="12546" width="11.7109375" customWidth="1"/>
    <col min="12547" max="12547" width="10.42578125" customWidth="1"/>
    <col min="12548" max="12552" width="11.42578125" customWidth="1"/>
    <col min="12555" max="12555" width="0" hidden="1" customWidth="1"/>
    <col min="12801" max="12801" width="83.85546875" customWidth="1"/>
    <col min="12802" max="12802" width="11.7109375" customWidth="1"/>
    <col min="12803" max="12803" width="10.42578125" customWidth="1"/>
    <col min="12804" max="12808" width="11.42578125" customWidth="1"/>
    <col min="12811" max="12811" width="0" hidden="1" customWidth="1"/>
    <col min="13057" max="13057" width="83.85546875" customWidth="1"/>
    <col min="13058" max="13058" width="11.7109375" customWidth="1"/>
    <col min="13059" max="13059" width="10.42578125" customWidth="1"/>
    <col min="13060" max="13064" width="11.42578125" customWidth="1"/>
    <col min="13067" max="13067" width="0" hidden="1" customWidth="1"/>
    <col min="13313" max="13313" width="83.85546875" customWidth="1"/>
    <col min="13314" max="13314" width="11.7109375" customWidth="1"/>
    <col min="13315" max="13315" width="10.42578125" customWidth="1"/>
    <col min="13316" max="13320" width="11.42578125" customWidth="1"/>
    <col min="13323" max="13323" width="0" hidden="1" customWidth="1"/>
    <col min="13569" max="13569" width="83.85546875" customWidth="1"/>
    <col min="13570" max="13570" width="11.7109375" customWidth="1"/>
    <col min="13571" max="13571" width="10.42578125" customWidth="1"/>
    <col min="13572" max="13576" width="11.42578125" customWidth="1"/>
    <col min="13579" max="13579" width="0" hidden="1" customWidth="1"/>
    <col min="13825" max="13825" width="83.85546875" customWidth="1"/>
    <col min="13826" max="13826" width="11.7109375" customWidth="1"/>
    <col min="13827" max="13827" width="10.42578125" customWidth="1"/>
    <col min="13828" max="13832" width="11.42578125" customWidth="1"/>
    <col min="13835" max="13835" width="0" hidden="1" customWidth="1"/>
    <col min="14081" max="14081" width="83.85546875" customWidth="1"/>
    <col min="14082" max="14082" width="11.7109375" customWidth="1"/>
    <col min="14083" max="14083" width="10.42578125" customWidth="1"/>
    <col min="14084" max="14088" width="11.42578125" customWidth="1"/>
    <col min="14091" max="14091" width="0" hidden="1" customWidth="1"/>
    <col min="14337" max="14337" width="83.85546875" customWidth="1"/>
    <col min="14338" max="14338" width="11.7109375" customWidth="1"/>
    <col min="14339" max="14339" width="10.42578125" customWidth="1"/>
    <col min="14340" max="14344" width="11.42578125" customWidth="1"/>
    <col min="14347" max="14347" width="0" hidden="1" customWidth="1"/>
    <col min="14593" max="14593" width="83.85546875" customWidth="1"/>
    <col min="14594" max="14594" width="11.7109375" customWidth="1"/>
    <col min="14595" max="14595" width="10.42578125" customWidth="1"/>
    <col min="14596" max="14600" width="11.42578125" customWidth="1"/>
    <col min="14603" max="14603" width="0" hidden="1" customWidth="1"/>
    <col min="14849" max="14849" width="83.85546875" customWidth="1"/>
    <col min="14850" max="14850" width="11.7109375" customWidth="1"/>
    <col min="14851" max="14851" width="10.42578125" customWidth="1"/>
    <col min="14852" max="14856" width="11.42578125" customWidth="1"/>
    <col min="14859" max="14859" width="0" hidden="1" customWidth="1"/>
    <col min="15105" max="15105" width="83.85546875" customWidth="1"/>
    <col min="15106" max="15106" width="11.7109375" customWidth="1"/>
    <col min="15107" max="15107" width="10.42578125" customWidth="1"/>
    <col min="15108" max="15112" width="11.42578125" customWidth="1"/>
    <col min="15115" max="15115" width="0" hidden="1" customWidth="1"/>
    <col min="15361" max="15361" width="83.85546875" customWidth="1"/>
    <col min="15362" max="15362" width="11.7109375" customWidth="1"/>
    <col min="15363" max="15363" width="10.42578125" customWidth="1"/>
    <col min="15364" max="15368" width="11.42578125" customWidth="1"/>
    <col min="15371" max="15371" width="0" hidden="1" customWidth="1"/>
    <col min="15617" max="15617" width="83.85546875" customWidth="1"/>
    <col min="15618" max="15618" width="11.7109375" customWidth="1"/>
    <col min="15619" max="15619" width="10.42578125" customWidth="1"/>
    <col min="15620" max="15624" width="11.42578125" customWidth="1"/>
    <col min="15627" max="15627" width="0" hidden="1" customWidth="1"/>
    <col min="15873" max="15873" width="83.85546875" customWidth="1"/>
    <col min="15874" max="15874" width="11.7109375" customWidth="1"/>
    <col min="15875" max="15875" width="10.42578125" customWidth="1"/>
    <col min="15876" max="15880" width="11.42578125" customWidth="1"/>
    <col min="15883" max="15883" width="0" hidden="1" customWidth="1"/>
    <col min="16129" max="16129" width="83.85546875" customWidth="1"/>
    <col min="16130" max="16130" width="11.7109375" customWidth="1"/>
    <col min="16131" max="16131" width="10.42578125" customWidth="1"/>
    <col min="16132" max="16136" width="11.42578125" customWidth="1"/>
    <col min="16139" max="16139" width="0" hidden="1" customWidth="1"/>
  </cols>
  <sheetData>
    <row r="13" spans="1:9" ht="21">
      <c r="A13" s="375" t="s">
        <v>140</v>
      </c>
      <c r="B13" s="374"/>
      <c r="C13" s="374"/>
      <c r="D13" s="374"/>
      <c r="E13" s="374"/>
      <c r="F13" s="374"/>
      <c r="G13" s="374"/>
      <c r="H13" s="374"/>
      <c r="I13" s="374"/>
    </row>
    <row r="14" spans="1:9" ht="18.75">
      <c r="A14" s="376"/>
      <c r="B14" s="376"/>
      <c r="C14" s="377"/>
      <c r="D14" s="374"/>
      <c r="E14" s="374"/>
      <c r="F14" s="374"/>
      <c r="G14" s="374"/>
      <c r="H14" s="374"/>
      <c r="I14" s="374"/>
    </row>
    <row r="15" spans="1:9" ht="21">
      <c r="A15" s="375" t="s">
        <v>141</v>
      </c>
      <c r="B15" s="374"/>
      <c r="C15" s="374"/>
      <c r="D15" s="374"/>
      <c r="E15" s="374"/>
      <c r="F15" s="374"/>
      <c r="G15" s="374"/>
      <c r="H15" s="374"/>
      <c r="I15" s="374"/>
    </row>
    <row r="16" spans="1:9" ht="16.5" thickBot="1">
      <c r="A16" s="377"/>
      <c r="B16" s="374"/>
      <c r="C16" s="374"/>
      <c r="D16" s="374"/>
      <c r="E16" s="374"/>
      <c r="F16" s="374"/>
      <c r="G16" s="374"/>
      <c r="H16" s="374"/>
      <c r="I16" s="374"/>
    </row>
    <row r="17" spans="1:9" ht="24.75" thickTop="1" thickBot="1">
      <c r="A17" s="441" t="s">
        <v>118</v>
      </c>
      <c r="B17" s="442"/>
      <c r="C17" s="442"/>
      <c r="D17" s="443"/>
      <c r="E17" s="443"/>
      <c r="F17" s="443"/>
      <c r="G17" s="443"/>
      <c r="H17" s="444"/>
      <c r="I17" s="378"/>
    </row>
    <row r="18" spans="1:9" ht="16.5" thickTop="1" thickBot="1">
      <c r="A18" s="373" t="s">
        <v>82</v>
      </c>
      <c r="B18" s="438" t="s">
        <v>119</v>
      </c>
      <c r="C18" s="381"/>
      <c r="D18" s="382"/>
      <c r="E18" s="383"/>
      <c r="F18" s="384"/>
      <c r="G18" s="384"/>
      <c r="H18" s="385"/>
      <c r="I18" s="378"/>
    </row>
    <row r="19" spans="1:9">
      <c r="A19" s="372"/>
      <c r="B19" s="439"/>
      <c r="C19" s="386" t="s">
        <v>120</v>
      </c>
      <c r="D19" s="387">
        <v>2018</v>
      </c>
      <c r="E19" s="387">
        <v>2018</v>
      </c>
      <c r="F19" s="387">
        <v>2018</v>
      </c>
      <c r="G19" s="387">
        <v>2018</v>
      </c>
      <c r="H19" s="388">
        <v>2018</v>
      </c>
      <c r="I19" s="378"/>
    </row>
    <row r="20" spans="1:9">
      <c r="A20" s="372"/>
      <c r="B20" s="439"/>
      <c r="C20" s="386" t="s">
        <v>121</v>
      </c>
      <c r="D20" s="386" t="s">
        <v>122</v>
      </c>
      <c r="E20" s="389" t="s">
        <v>123</v>
      </c>
      <c r="F20" s="386" t="s">
        <v>124</v>
      </c>
      <c r="G20" s="386" t="s">
        <v>142</v>
      </c>
      <c r="H20" s="390" t="s">
        <v>128</v>
      </c>
      <c r="I20" s="378"/>
    </row>
    <row r="21" spans="1:9">
      <c r="A21" s="372"/>
      <c r="B21" s="439"/>
      <c r="C21" s="386" t="s">
        <v>129</v>
      </c>
      <c r="D21" s="386" t="s">
        <v>130</v>
      </c>
      <c r="E21" s="391" t="s">
        <v>131</v>
      </c>
      <c r="F21" s="386" t="s">
        <v>132</v>
      </c>
      <c r="G21" s="386" t="s">
        <v>130</v>
      </c>
      <c r="H21" s="390" t="s">
        <v>133</v>
      </c>
      <c r="I21" s="378"/>
    </row>
    <row r="22" spans="1:9" ht="15.75" thickBot="1">
      <c r="A22" s="437"/>
      <c r="B22" s="440"/>
      <c r="C22" s="392"/>
      <c r="D22" s="392"/>
      <c r="E22" s="393"/>
      <c r="F22" s="392"/>
      <c r="G22" s="392"/>
      <c r="H22" s="394"/>
      <c r="I22" s="378"/>
    </row>
    <row r="23" spans="1:9" ht="22.5" thickTop="1" thickBot="1">
      <c r="A23" s="445" t="s">
        <v>251</v>
      </c>
      <c r="B23" s="446"/>
      <c r="C23" s="446"/>
      <c r="D23" s="447"/>
      <c r="E23" s="447"/>
      <c r="F23" s="447"/>
      <c r="G23" s="447"/>
      <c r="H23" s="448"/>
      <c r="I23" s="395"/>
    </row>
    <row r="24" spans="1:9" ht="16.5" thickTop="1" thickBot="1">
      <c r="A24" s="396"/>
      <c r="B24" s="397"/>
      <c r="C24" s="398"/>
      <c r="D24" s="380"/>
      <c r="E24" s="399"/>
      <c r="F24" s="399"/>
      <c r="G24" s="400"/>
      <c r="H24" s="400"/>
      <c r="I24" s="379"/>
    </row>
    <row r="25" spans="1:9" ht="22.5" thickTop="1" thickBot="1">
      <c r="A25" s="401" t="s">
        <v>143</v>
      </c>
      <c r="B25" s="402"/>
      <c r="C25" s="402"/>
      <c r="D25" s="402"/>
      <c r="E25" s="403"/>
      <c r="F25" s="402"/>
      <c r="G25" s="402"/>
      <c r="H25" s="404"/>
      <c r="I25" s="379"/>
    </row>
    <row r="26" spans="1:9" ht="26.25" thickTop="1">
      <c r="A26" s="405" t="s">
        <v>287</v>
      </c>
      <c r="B26" s="406" t="s">
        <v>3</v>
      </c>
      <c r="C26" s="407" t="s">
        <v>144</v>
      </c>
      <c r="D26" s="408">
        <v>10</v>
      </c>
      <c r="E26" s="408"/>
      <c r="F26" s="408"/>
      <c r="G26" s="408"/>
      <c r="H26" s="409">
        <v>10</v>
      </c>
      <c r="I26" s="379"/>
    </row>
    <row r="27" spans="1:9">
      <c r="A27" s="410" t="s">
        <v>145</v>
      </c>
      <c r="B27" s="411" t="s">
        <v>3</v>
      </c>
      <c r="C27" s="412" t="s">
        <v>144</v>
      </c>
      <c r="D27" s="413">
        <v>0</v>
      </c>
      <c r="E27" s="413"/>
      <c r="F27" s="413"/>
      <c r="G27" s="413"/>
      <c r="H27" s="414">
        <v>0</v>
      </c>
      <c r="I27" s="379" t="s">
        <v>288</v>
      </c>
    </row>
    <row r="28" spans="1:9">
      <c r="A28" s="410" t="s">
        <v>146</v>
      </c>
      <c r="B28" s="411" t="s">
        <v>3</v>
      </c>
      <c r="C28" s="412" t="s">
        <v>144</v>
      </c>
      <c r="D28" s="413">
        <v>3</v>
      </c>
      <c r="E28" s="413"/>
      <c r="F28" s="413"/>
      <c r="G28" s="413"/>
      <c r="H28" s="414">
        <v>3</v>
      </c>
      <c r="I28" s="379"/>
    </row>
    <row r="29" spans="1:9" ht="25.5">
      <c r="A29" s="415" t="s">
        <v>289</v>
      </c>
      <c r="B29" s="416" t="s">
        <v>3</v>
      </c>
      <c r="C29" s="417" t="s">
        <v>144</v>
      </c>
      <c r="D29" s="418">
        <v>2</v>
      </c>
      <c r="E29" s="418"/>
      <c r="F29" s="418"/>
      <c r="G29" s="418"/>
      <c r="H29" s="419">
        <v>12</v>
      </c>
      <c r="I29" s="379"/>
    </row>
    <row r="30" spans="1:9">
      <c r="A30" s="415" t="s">
        <v>290</v>
      </c>
      <c r="B30" s="416" t="s">
        <v>3</v>
      </c>
      <c r="C30" s="417" t="s">
        <v>144</v>
      </c>
      <c r="D30" s="418">
        <v>0</v>
      </c>
      <c r="E30" s="418"/>
      <c r="F30" s="418"/>
      <c r="G30" s="418"/>
      <c r="H30" s="419">
        <v>0</v>
      </c>
      <c r="I30" s="379"/>
    </row>
    <row r="31" spans="1:9">
      <c r="A31" s="415" t="s">
        <v>291</v>
      </c>
      <c r="B31" s="416" t="s">
        <v>3</v>
      </c>
      <c r="C31" s="417" t="s">
        <v>144</v>
      </c>
      <c r="D31" s="418">
        <v>1</v>
      </c>
      <c r="E31" s="418"/>
      <c r="F31" s="418"/>
      <c r="G31" s="418"/>
      <c r="H31" s="419">
        <v>4</v>
      </c>
      <c r="I31" s="379"/>
    </row>
    <row r="32" spans="1:9">
      <c r="A32" s="410" t="s">
        <v>292</v>
      </c>
      <c r="B32" s="420" t="s">
        <v>3</v>
      </c>
      <c r="C32" s="421" t="s">
        <v>144</v>
      </c>
      <c r="D32" s="413">
        <v>26</v>
      </c>
      <c r="E32" s="413"/>
      <c r="F32" s="413"/>
      <c r="G32" s="413"/>
      <c r="H32" s="414">
        <v>26</v>
      </c>
      <c r="I32" s="379"/>
    </row>
    <row r="33" spans="1:9">
      <c r="A33" s="410" t="s">
        <v>147</v>
      </c>
      <c r="B33" s="411" t="s">
        <v>3</v>
      </c>
      <c r="C33" s="412" t="s">
        <v>144</v>
      </c>
      <c r="D33" s="413">
        <v>0</v>
      </c>
      <c r="E33" s="413"/>
      <c r="F33" s="413"/>
      <c r="G33" s="413"/>
      <c r="H33" s="414">
        <v>0</v>
      </c>
      <c r="I33" s="379" t="s">
        <v>288</v>
      </c>
    </row>
    <row r="34" spans="1:9">
      <c r="A34" s="410" t="s">
        <v>148</v>
      </c>
      <c r="B34" s="411" t="s">
        <v>3</v>
      </c>
      <c r="C34" s="412" t="s">
        <v>144</v>
      </c>
      <c r="D34" s="413">
        <v>0</v>
      </c>
      <c r="E34" s="413"/>
      <c r="F34" s="413"/>
      <c r="G34" s="413"/>
      <c r="H34" s="414">
        <v>0</v>
      </c>
      <c r="I34" s="379"/>
    </row>
    <row r="35" spans="1:9" ht="25.5">
      <c r="A35" s="415" t="s">
        <v>293</v>
      </c>
      <c r="B35" s="416" t="s">
        <v>3</v>
      </c>
      <c r="C35" s="417" t="s">
        <v>144</v>
      </c>
      <c r="D35" s="418">
        <v>2</v>
      </c>
      <c r="E35" s="418"/>
      <c r="F35" s="418"/>
      <c r="G35" s="418"/>
      <c r="H35" s="419">
        <v>26</v>
      </c>
      <c r="I35" s="379"/>
    </row>
    <row r="36" spans="1:9">
      <c r="A36" s="415" t="s">
        <v>149</v>
      </c>
      <c r="B36" s="416" t="s">
        <v>3</v>
      </c>
      <c r="C36" s="417" t="s">
        <v>144</v>
      </c>
      <c r="D36" s="418">
        <v>3</v>
      </c>
      <c r="E36" s="418"/>
      <c r="F36" s="418"/>
      <c r="G36" s="418"/>
      <c r="H36" s="419">
        <v>3</v>
      </c>
      <c r="I36" s="379"/>
    </row>
    <row r="37" spans="1:9" ht="15.75" thickBot="1">
      <c r="A37" s="422" t="s">
        <v>150</v>
      </c>
      <c r="B37" s="423" t="s">
        <v>3</v>
      </c>
      <c r="C37" s="424" t="s">
        <v>144</v>
      </c>
      <c r="D37" s="425">
        <v>0</v>
      </c>
      <c r="E37" s="425"/>
      <c r="F37" s="425"/>
      <c r="G37" s="425"/>
      <c r="H37" s="426">
        <v>0</v>
      </c>
      <c r="I37" s="379"/>
    </row>
    <row r="38" spans="1:9" ht="16.5" thickTop="1" thickBot="1">
      <c r="A38" s="427"/>
      <c r="B38" s="397"/>
      <c r="C38" s="398"/>
      <c r="D38" s="380"/>
      <c r="E38" s="399"/>
      <c r="F38" s="399"/>
      <c r="G38" s="399"/>
      <c r="H38" s="399"/>
      <c r="I38" s="379"/>
    </row>
    <row r="39" spans="1:9" ht="22.5" thickTop="1" thickBot="1">
      <c r="A39" s="428" t="s">
        <v>151</v>
      </c>
      <c r="B39" s="429"/>
      <c r="C39" s="429"/>
      <c r="D39" s="429"/>
      <c r="E39" s="430"/>
      <c r="F39" s="429"/>
      <c r="G39" s="429"/>
      <c r="H39" s="431"/>
      <c r="I39" s="379"/>
    </row>
    <row r="40" spans="1:9" ht="15.75" thickTop="1">
      <c r="A40" s="405" t="s">
        <v>152</v>
      </c>
      <c r="B40" s="432" t="s">
        <v>3</v>
      </c>
      <c r="C40" s="408" t="s">
        <v>144</v>
      </c>
      <c r="D40" s="408">
        <v>2</v>
      </c>
      <c r="E40" s="408"/>
      <c r="F40" s="408"/>
      <c r="G40" s="408"/>
      <c r="H40" s="409">
        <v>2</v>
      </c>
      <c r="I40" s="374"/>
    </row>
    <row r="41" spans="1:9">
      <c r="A41" s="415" t="s">
        <v>294</v>
      </c>
      <c r="B41" s="433" t="s">
        <v>3</v>
      </c>
      <c r="C41" s="418" t="s">
        <v>144</v>
      </c>
      <c r="D41" s="418">
        <v>3</v>
      </c>
      <c r="E41" s="418"/>
      <c r="F41" s="418"/>
      <c r="G41" s="418"/>
      <c r="H41" s="419">
        <v>5</v>
      </c>
      <c r="I41" s="374"/>
    </row>
    <row r="42" spans="1:9" ht="15.75">
      <c r="A42" s="410" t="s">
        <v>153</v>
      </c>
      <c r="B42" s="434" t="s">
        <v>3</v>
      </c>
      <c r="C42" s="413" t="s">
        <v>154</v>
      </c>
      <c r="D42" s="413">
        <v>11</v>
      </c>
      <c r="E42" s="413"/>
      <c r="F42" s="413"/>
      <c r="G42" s="413"/>
      <c r="H42" s="414">
        <v>11</v>
      </c>
      <c r="I42" s="436"/>
    </row>
    <row r="43" spans="1:9" ht="15.75" thickBot="1">
      <c r="A43" s="422" t="s">
        <v>155</v>
      </c>
      <c r="B43" s="435" t="s">
        <v>3</v>
      </c>
      <c r="C43" s="425" t="s">
        <v>144</v>
      </c>
      <c r="D43" s="425">
        <v>1</v>
      </c>
      <c r="E43" s="425"/>
      <c r="F43" s="425"/>
      <c r="G43" s="425"/>
      <c r="H43" s="426">
        <v>10</v>
      </c>
      <c r="I43" s="374"/>
    </row>
    <row r="44" spans="1:9" ht="15.75" thickTop="1">
      <c r="A44" s="374"/>
      <c r="B44" s="374"/>
      <c r="C44" s="374"/>
      <c r="D44" s="374"/>
      <c r="E44" s="374"/>
      <c r="F44" s="374"/>
      <c r="G44" s="374"/>
      <c r="H44" s="374"/>
      <c r="I44" s="374"/>
    </row>
  </sheetData>
  <mergeCells count="4">
    <mergeCell ref="A23:H23"/>
    <mergeCell ref="A18:A22"/>
    <mergeCell ref="B18:B22"/>
    <mergeCell ref="A17:H17"/>
  </mergeCells>
  <pageMargins left="0.59055118110236227" right="0" top="0" bottom="0" header="0.31496062992125984" footer="0.31496062992125984"/>
  <pageSetup paperSize="9" orientation="landscape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N17"/>
  <sheetViews>
    <sheetView workbookViewId="0">
      <selection activeCell="A21" sqref="A21"/>
    </sheetView>
  </sheetViews>
  <sheetFormatPr baseColWidth="10" defaultRowHeight="15.75"/>
  <cols>
    <col min="1" max="1" width="55.28515625" style="12" customWidth="1"/>
    <col min="2" max="2" width="11" style="12" customWidth="1"/>
    <col min="3" max="8" width="11.7109375" style="12" customWidth="1"/>
    <col min="9" max="253" width="11.42578125" style="12"/>
    <col min="254" max="254" width="55.28515625" style="12" customWidth="1"/>
    <col min="255" max="255" width="9.7109375" style="12" customWidth="1"/>
    <col min="256" max="256" width="11" style="12" customWidth="1"/>
    <col min="257" max="264" width="11.7109375" style="12" customWidth="1"/>
    <col min="265" max="509" width="11.42578125" style="12"/>
    <col min="510" max="510" width="55.28515625" style="12" customWidth="1"/>
    <col min="511" max="511" width="9.7109375" style="12" customWidth="1"/>
    <col min="512" max="512" width="11" style="12" customWidth="1"/>
    <col min="513" max="520" width="11.7109375" style="12" customWidth="1"/>
    <col min="521" max="765" width="11.42578125" style="12"/>
    <col min="766" max="766" width="55.28515625" style="12" customWidth="1"/>
    <col min="767" max="767" width="9.7109375" style="12" customWidth="1"/>
    <col min="768" max="768" width="11" style="12" customWidth="1"/>
    <col min="769" max="776" width="11.7109375" style="12" customWidth="1"/>
    <col min="777" max="1021" width="11.42578125" style="12"/>
    <col min="1022" max="1022" width="55.28515625" style="12" customWidth="1"/>
    <col min="1023" max="1023" width="9.7109375" style="12" customWidth="1"/>
    <col min="1024" max="1024" width="11" style="12" customWidth="1"/>
    <col min="1025" max="1032" width="11.7109375" style="12" customWidth="1"/>
    <col min="1033" max="1277" width="11.42578125" style="12"/>
    <col min="1278" max="1278" width="55.28515625" style="12" customWidth="1"/>
    <col min="1279" max="1279" width="9.7109375" style="12" customWidth="1"/>
    <col min="1280" max="1280" width="11" style="12" customWidth="1"/>
    <col min="1281" max="1288" width="11.7109375" style="12" customWidth="1"/>
    <col min="1289" max="1533" width="11.42578125" style="12"/>
    <col min="1534" max="1534" width="55.28515625" style="12" customWidth="1"/>
    <col min="1535" max="1535" width="9.7109375" style="12" customWidth="1"/>
    <col min="1536" max="1536" width="11" style="12" customWidth="1"/>
    <col min="1537" max="1544" width="11.7109375" style="12" customWidth="1"/>
    <col min="1545" max="1789" width="11.42578125" style="12"/>
    <col min="1790" max="1790" width="55.28515625" style="12" customWidth="1"/>
    <col min="1791" max="1791" width="9.7109375" style="12" customWidth="1"/>
    <col min="1792" max="1792" width="11" style="12" customWidth="1"/>
    <col min="1793" max="1800" width="11.7109375" style="12" customWidth="1"/>
    <col min="1801" max="2045" width="11.42578125" style="12"/>
    <col min="2046" max="2046" width="55.28515625" style="12" customWidth="1"/>
    <col min="2047" max="2047" width="9.7109375" style="12" customWidth="1"/>
    <col min="2048" max="2048" width="11" style="12" customWidth="1"/>
    <col min="2049" max="2056" width="11.7109375" style="12" customWidth="1"/>
    <col min="2057" max="2301" width="11.42578125" style="12"/>
    <col min="2302" max="2302" width="55.28515625" style="12" customWidth="1"/>
    <col min="2303" max="2303" width="9.7109375" style="12" customWidth="1"/>
    <col min="2304" max="2304" width="11" style="12" customWidth="1"/>
    <col min="2305" max="2312" width="11.7109375" style="12" customWidth="1"/>
    <col min="2313" max="2557" width="11.42578125" style="12"/>
    <col min="2558" max="2558" width="55.28515625" style="12" customWidth="1"/>
    <col min="2559" max="2559" width="9.7109375" style="12" customWidth="1"/>
    <col min="2560" max="2560" width="11" style="12" customWidth="1"/>
    <col min="2561" max="2568" width="11.7109375" style="12" customWidth="1"/>
    <col min="2569" max="2813" width="11.42578125" style="12"/>
    <col min="2814" max="2814" width="55.28515625" style="12" customWidth="1"/>
    <col min="2815" max="2815" width="9.7109375" style="12" customWidth="1"/>
    <col min="2816" max="2816" width="11" style="12" customWidth="1"/>
    <col min="2817" max="2824" width="11.7109375" style="12" customWidth="1"/>
    <col min="2825" max="3069" width="11.42578125" style="12"/>
    <col min="3070" max="3070" width="55.28515625" style="12" customWidth="1"/>
    <col min="3071" max="3071" width="9.7109375" style="12" customWidth="1"/>
    <col min="3072" max="3072" width="11" style="12" customWidth="1"/>
    <col min="3073" max="3080" width="11.7109375" style="12" customWidth="1"/>
    <col min="3081" max="3325" width="11.42578125" style="12"/>
    <col min="3326" max="3326" width="55.28515625" style="12" customWidth="1"/>
    <col min="3327" max="3327" width="9.7109375" style="12" customWidth="1"/>
    <col min="3328" max="3328" width="11" style="12" customWidth="1"/>
    <col min="3329" max="3336" width="11.7109375" style="12" customWidth="1"/>
    <col min="3337" max="3581" width="11.42578125" style="12"/>
    <col min="3582" max="3582" width="55.28515625" style="12" customWidth="1"/>
    <col min="3583" max="3583" width="9.7109375" style="12" customWidth="1"/>
    <col min="3584" max="3584" width="11" style="12" customWidth="1"/>
    <col min="3585" max="3592" width="11.7109375" style="12" customWidth="1"/>
    <col min="3593" max="3837" width="11.42578125" style="12"/>
    <col min="3838" max="3838" width="55.28515625" style="12" customWidth="1"/>
    <col min="3839" max="3839" width="9.7109375" style="12" customWidth="1"/>
    <col min="3840" max="3840" width="11" style="12" customWidth="1"/>
    <col min="3841" max="3848" width="11.7109375" style="12" customWidth="1"/>
    <col min="3849" max="4093" width="11.42578125" style="12"/>
    <col min="4094" max="4094" width="55.28515625" style="12" customWidth="1"/>
    <col min="4095" max="4095" width="9.7109375" style="12" customWidth="1"/>
    <col min="4096" max="4096" width="11" style="12" customWidth="1"/>
    <col min="4097" max="4104" width="11.7109375" style="12" customWidth="1"/>
    <col min="4105" max="4349" width="11.42578125" style="12"/>
    <col min="4350" max="4350" width="55.28515625" style="12" customWidth="1"/>
    <col min="4351" max="4351" width="9.7109375" style="12" customWidth="1"/>
    <col min="4352" max="4352" width="11" style="12" customWidth="1"/>
    <col min="4353" max="4360" width="11.7109375" style="12" customWidth="1"/>
    <col min="4361" max="4605" width="11.42578125" style="12"/>
    <col min="4606" max="4606" width="55.28515625" style="12" customWidth="1"/>
    <col min="4607" max="4607" width="9.7109375" style="12" customWidth="1"/>
    <col min="4608" max="4608" width="11" style="12" customWidth="1"/>
    <col min="4609" max="4616" width="11.7109375" style="12" customWidth="1"/>
    <col min="4617" max="4861" width="11.42578125" style="12"/>
    <col min="4862" max="4862" width="55.28515625" style="12" customWidth="1"/>
    <col min="4863" max="4863" width="9.7109375" style="12" customWidth="1"/>
    <col min="4864" max="4864" width="11" style="12" customWidth="1"/>
    <col min="4865" max="4872" width="11.7109375" style="12" customWidth="1"/>
    <col min="4873" max="5117" width="11.42578125" style="12"/>
    <col min="5118" max="5118" width="55.28515625" style="12" customWidth="1"/>
    <col min="5119" max="5119" width="9.7109375" style="12" customWidth="1"/>
    <col min="5120" max="5120" width="11" style="12" customWidth="1"/>
    <col min="5121" max="5128" width="11.7109375" style="12" customWidth="1"/>
    <col min="5129" max="5373" width="11.42578125" style="12"/>
    <col min="5374" max="5374" width="55.28515625" style="12" customWidth="1"/>
    <col min="5375" max="5375" width="9.7109375" style="12" customWidth="1"/>
    <col min="5376" max="5376" width="11" style="12" customWidth="1"/>
    <col min="5377" max="5384" width="11.7109375" style="12" customWidth="1"/>
    <col min="5385" max="5629" width="11.42578125" style="12"/>
    <col min="5630" max="5630" width="55.28515625" style="12" customWidth="1"/>
    <col min="5631" max="5631" width="9.7109375" style="12" customWidth="1"/>
    <col min="5632" max="5632" width="11" style="12" customWidth="1"/>
    <col min="5633" max="5640" width="11.7109375" style="12" customWidth="1"/>
    <col min="5641" max="5885" width="11.42578125" style="12"/>
    <col min="5886" max="5886" width="55.28515625" style="12" customWidth="1"/>
    <col min="5887" max="5887" width="9.7109375" style="12" customWidth="1"/>
    <col min="5888" max="5888" width="11" style="12" customWidth="1"/>
    <col min="5889" max="5896" width="11.7109375" style="12" customWidth="1"/>
    <col min="5897" max="6141" width="11.42578125" style="12"/>
    <col min="6142" max="6142" width="55.28515625" style="12" customWidth="1"/>
    <col min="6143" max="6143" width="9.7109375" style="12" customWidth="1"/>
    <col min="6144" max="6144" width="11" style="12" customWidth="1"/>
    <col min="6145" max="6152" width="11.7109375" style="12" customWidth="1"/>
    <col min="6153" max="6397" width="11.42578125" style="12"/>
    <col min="6398" max="6398" width="55.28515625" style="12" customWidth="1"/>
    <col min="6399" max="6399" width="9.7109375" style="12" customWidth="1"/>
    <col min="6400" max="6400" width="11" style="12" customWidth="1"/>
    <col min="6401" max="6408" width="11.7109375" style="12" customWidth="1"/>
    <col min="6409" max="6653" width="11.42578125" style="12"/>
    <col min="6654" max="6654" width="55.28515625" style="12" customWidth="1"/>
    <col min="6655" max="6655" width="9.7109375" style="12" customWidth="1"/>
    <col min="6656" max="6656" width="11" style="12" customWidth="1"/>
    <col min="6657" max="6664" width="11.7109375" style="12" customWidth="1"/>
    <col min="6665" max="6909" width="11.42578125" style="12"/>
    <col min="6910" max="6910" width="55.28515625" style="12" customWidth="1"/>
    <col min="6911" max="6911" width="9.7109375" style="12" customWidth="1"/>
    <col min="6912" max="6912" width="11" style="12" customWidth="1"/>
    <col min="6913" max="6920" width="11.7109375" style="12" customWidth="1"/>
    <col min="6921" max="7165" width="11.42578125" style="12"/>
    <col min="7166" max="7166" width="55.28515625" style="12" customWidth="1"/>
    <col min="7167" max="7167" width="9.7109375" style="12" customWidth="1"/>
    <col min="7168" max="7168" width="11" style="12" customWidth="1"/>
    <col min="7169" max="7176" width="11.7109375" style="12" customWidth="1"/>
    <col min="7177" max="7421" width="11.42578125" style="12"/>
    <col min="7422" max="7422" width="55.28515625" style="12" customWidth="1"/>
    <col min="7423" max="7423" width="9.7109375" style="12" customWidth="1"/>
    <col min="7424" max="7424" width="11" style="12" customWidth="1"/>
    <col min="7425" max="7432" width="11.7109375" style="12" customWidth="1"/>
    <col min="7433" max="7677" width="11.42578125" style="12"/>
    <col min="7678" max="7678" width="55.28515625" style="12" customWidth="1"/>
    <col min="7679" max="7679" width="9.7109375" style="12" customWidth="1"/>
    <col min="7680" max="7680" width="11" style="12" customWidth="1"/>
    <col min="7681" max="7688" width="11.7109375" style="12" customWidth="1"/>
    <col min="7689" max="7933" width="11.42578125" style="12"/>
    <col min="7934" max="7934" width="55.28515625" style="12" customWidth="1"/>
    <col min="7935" max="7935" width="9.7109375" style="12" customWidth="1"/>
    <col min="7936" max="7936" width="11" style="12" customWidth="1"/>
    <col min="7937" max="7944" width="11.7109375" style="12" customWidth="1"/>
    <col min="7945" max="8189" width="11.42578125" style="12"/>
    <col min="8190" max="8190" width="55.28515625" style="12" customWidth="1"/>
    <col min="8191" max="8191" width="9.7109375" style="12" customWidth="1"/>
    <col min="8192" max="8192" width="11" style="12" customWidth="1"/>
    <col min="8193" max="8200" width="11.7109375" style="12" customWidth="1"/>
    <col min="8201" max="8445" width="11.42578125" style="12"/>
    <col min="8446" max="8446" width="55.28515625" style="12" customWidth="1"/>
    <col min="8447" max="8447" width="9.7109375" style="12" customWidth="1"/>
    <col min="8448" max="8448" width="11" style="12" customWidth="1"/>
    <col min="8449" max="8456" width="11.7109375" style="12" customWidth="1"/>
    <col min="8457" max="8701" width="11.42578125" style="12"/>
    <col min="8702" max="8702" width="55.28515625" style="12" customWidth="1"/>
    <col min="8703" max="8703" width="9.7109375" style="12" customWidth="1"/>
    <col min="8704" max="8704" width="11" style="12" customWidth="1"/>
    <col min="8705" max="8712" width="11.7109375" style="12" customWidth="1"/>
    <col min="8713" max="8957" width="11.42578125" style="12"/>
    <col min="8958" max="8958" width="55.28515625" style="12" customWidth="1"/>
    <col min="8959" max="8959" width="9.7109375" style="12" customWidth="1"/>
    <col min="8960" max="8960" width="11" style="12" customWidth="1"/>
    <col min="8961" max="8968" width="11.7109375" style="12" customWidth="1"/>
    <col min="8969" max="9213" width="11.42578125" style="12"/>
    <col min="9214" max="9214" width="55.28515625" style="12" customWidth="1"/>
    <col min="9215" max="9215" width="9.7109375" style="12" customWidth="1"/>
    <col min="9216" max="9216" width="11" style="12" customWidth="1"/>
    <col min="9217" max="9224" width="11.7109375" style="12" customWidth="1"/>
    <col min="9225" max="9469" width="11.42578125" style="12"/>
    <col min="9470" max="9470" width="55.28515625" style="12" customWidth="1"/>
    <col min="9471" max="9471" width="9.7109375" style="12" customWidth="1"/>
    <col min="9472" max="9472" width="11" style="12" customWidth="1"/>
    <col min="9473" max="9480" width="11.7109375" style="12" customWidth="1"/>
    <col min="9481" max="9725" width="11.42578125" style="12"/>
    <col min="9726" max="9726" width="55.28515625" style="12" customWidth="1"/>
    <col min="9727" max="9727" width="9.7109375" style="12" customWidth="1"/>
    <col min="9728" max="9728" width="11" style="12" customWidth="1"/>
    <col min="9729" max="9736" width="11.7109375" style="12" customWidth="1"/>
    <col min="9737" max="9981" width="11.42578125" style="12"/>
    <col min="9982" max="9982" width="55.28515625" style="12" customWidth="1"/>
    <col min="9983" max="9983" width="9.7109375" style="12" customWidth="1"/>
    <col min="9984" max="9984" width="11" style="12" customWidth="1"/>
    <col min="9985" max="9992" width="11.7109375" style="12" customWidth="1"/>
    <col min="9993" max="10237" width="11.42578125" style="12"/>
    <col min="10238" max="10238" width="55.28515625" style="12" customWidth="1"/>
    <col min="10239" max="10239" width="9.7109375" style="12" customWidth="1"/>
    <col min="10240" max="10240" width="11" style="12" customWidth="1"/>
    <col min="10241" max="10248" width="11.7109375" style="12" customWidth="1"/>
    <col min="10249" max="10493" width="11.42578125" style="12"/>
    <col min="10494" max="10494" width="55.28515625" style="12" customWidth="1"/>
    <col min="10495" max="10495" width="9.7109375" style="12" customWidth="1"/>
    <col min="10496" max="10496" width="11" style="12" customWidth="1"/>
    <col min="10497" max="10504" width="11.7109375" style="12" customWidth="1"/>
    <col min="10505" max="10749" width="11.42578125" style="12"/>
    <col min="10750" max="10750" width="55.28515625" style="12" customWidth="1"/>
    <col min="10751" max="10751" width="9.7109375" style="12" customWidth="1"/>
    <col min="10752" max="10752" width="11" style="12" customWidth="1"/>
    <col min="10753" max="10760" width="11.7109375" style="12" customWidth="1"/>
    <col min="10761" max="11005" width="11.42578125" style="12"/>
    <col min="11006" max="11006" width="55.28515625" style="12" customWidth="1"/>
    <col min="11007" max="11007" width="9.7109375" style="12" customWidth="1"/>
    <col min="11008" max="11008" width="11" style="12" customWidth="1"/>
    <col min="11009" max="11016" width="11.7109375" style="12" customWidth="1"/>
    <col min="11017" max="11261" width="11.42578125" style="12"/>
    <col min="11262" max="11262" width="55.28515625" style="12" customWidth="1"/>
    <col min="11263" max="11263" width="9.7109375" style="12" customWidth="1"/>
    <col min="11264" max="11264" width="11" style="12" customWidth="1"/>
    <col min="11265" max="11272" width="11.7109375" style="12" customWidth="1"/>
    <col min="11273" max="11517" width="11.42578125" style="12"/>
    <col min="11518" max="11518" width="55.28515625" style="12" customWidth="1"/>
    <col min="11519" max="11519" width="9.7109375" style="12" customWidth="1"/>
    <col min="11520" max="11520" width="11" style="12" customWidth="1"/>
    <col min="11521" max="11528" width="11.7109375" style="12" customWidth="1"/>
    <col min="11529" max="11773" width="11.42578125" style="12"/>
    <col min="11774" max="11774" width="55.28515625" style="12" customWidth="1"/>
    <col min="11775" max="11775" width="9.7109375" style="12" customWidth="1"/>
    <col min="11776" max="11776" width="11" style="12" customWidth="1"/>
    <col min="11777" max="11784" width="11.7109375" style="12" customWidth="1"/>
    <col min="11785" max="12029" width="11.42578125" style="12"/>
    <col min="12030" max="12030" width="55.28515625" style="12" customWidth="1"/>
    <col min="12031" max="12031" width="9.7109375" style="12" customWidth="1"/>
    <col min="12032" max="12032" width="11" style="12" customWidth="1"/>
    <col min="12033" max="12040" width="11.7109375" style="12" customWidth="1"/>
    <col min="12041" max="12285" width="11.42578125" style="12"/>
    <col min="12286" max="12286" width="55.28515625" style="12" customWidth="1"/>
    <col min="12287" max="12287" width="9.7109375" style="12" customWidth="1"/>
    <col min="12288" max="12288" width="11" style="12" customWidth="1"/>
    <col min="12289" max="12296" width="11.7109375" style="12" customWidth="1"/>
    <col min="12297" max="12541" width="11.42578125" style="12"/>
    <col min="12542" max="12542" width="55.28515625" style="12" customWidth="1"/>
    <col min="12543" max="12543" width="9.7109375" style="12" customWidth="1"/>
    <col min="12544" max="12544" width="11" style="12" customWidth="1"/>
    <col min="12545" max="12552" width="11.7109375" style="12" customWidth="1"/>
    <col min="12553" max="12797" width="11.42578125" style="12"/>
    <col min="12798" max="12798" width="55.28515625" style="12" customWidth="1"/>
    <col min="12799" max="12799" width="9.7109375" style="12" customWidth="1"/>
    <col min="12800" max="12800" width="11" style="12" customWidth="1"/>
    <col min="12801" max="12808" width="11.7109375" style="12" customWidth="1"/>
    <col min="12809" max="13053" width="11.42578125" style="12"/>
    <col min="13054" max="13054" width="55.28515625" style="12" customWidth="1"/>
    <col min="13055" max="13055" width="9.7109375" style="12" customWidth="1"/>
    <col min="13056" max="13056" width="11" style="12" customWidth="1"/>
    <col min="13057" max="13064" width="11.7109375" style="12" customWidth="1"/>
    <col min="13065" max="13309" width="11.42578125" style="12"/>
    <col min="13310" max="13310" width="55.28515625" style="12" customWidth="1"/>
    <col min="13311" max="13311" width="9.7109375" style="12" customWidth="1"/>
    <col min="13312" max="13312" width="11" style="12" customWidth="1"/>
    <col min="13313" max="13320" width="11.7109375" style="12" customWidth="1"/>
    <col min="13321" max="13565" width="11.42578125" style="12"/>
    <col min="13566" max="13566" width="55.28515625" style="12" customWidth="1"/>
    <col min="13567" max="13567" width="9.7109375" style="12" customWidth="1"/>
    <col min="13568" max="13568" width="11" style="12" customWidth="1"/>
    <col min="13569" max="13576" width="11.7109375" style="12" customWidth="1"/>
    <col min="13577" max="13821" width="11.42578125" style="12"/>
    <col min="13822" max="13822" width="55.28515625" style="12" customWidth="1"/>
    <col min="13823" max="13823" width="9.7109375" style="12" customWidth="1"/>
    <col min="13824" max="13824" width="11" style="12" customWidth="1"/>
    <col min="13825" max="13832" width="11.7109375" style="12" customWidth="1"/>
    <col min="13833" max="14077" width="11.42578125" style="12"/>
    <col min="14078" max="14078" width="55.28515625" style="12" customWidth="1"/>
    <col min="14079" max="14079" width="9.7109375" style="12" customWidth="1"/>
    <col min="14080" max="14080" width="11" style="12" customWidth="1"/>
    <col min="14081" max="14088" width="11.7109375" style="12" customWidth="1"/>
    <col min="14089" max="14333" width="11.42578125" style="12"/>
    <col min="14334" max="14334" width="55.28515625" style="12" customWidth="1"/>
    <col min="14335" max="14335" width="9.7109375" style="12" customWidth="1"/>
    <col min="14336" max="14336" width="11" style="12" customWidth="1"/>
    <col min="14337" max="14344" width="11.7109375" style="12" customWidth="1"/>
    <col min="14345" max="14589" width="11.42578125" style="12"/>
    <col min="14590" max="14590" width="55.28515625" style="12" customWidth="1"/>
    <col min="14591" max="14591" width="9.7109375" style="12" customWidth="1"/>
    <col min="14592" max="14592" width="11" style="12" customWidth="1"/>
    <col min="14593" max="14600" width="11.7109375" style="12" customWidth="1"/>
    <col min="14601" max="14845" width="11.42578125" style="12"/>
    <col min="14846" max="14846" width="55.28515625" style="12" customWidth="1"/>
    <col min="14847" max="14847" width="9.7109375" style="12" customWidth="1"/>
    <col min="14848" max="14848" width="11" style="12" customWidth="1"/>
    <col min="14849" max="14856" width="11.7109375" style="12" customWidth="1"/>
    <col min="14857" max="15101" width="11.42578125" style="12"/>
    <col min="15102" max="15102" width="55.28515625" style="12" customWidth="1"/>
    <col min="15103" max="15103" width="9.7109375" style="12" customWidth="1"/>
    <col min="15104" max="15104" width="11" style="12" customWidth="1"/>
    <col min="15105" max="15112" width="11.7109375" style="12" customWidth="1"/>
    <col min="15113" max="15357" width="11.42578125" style="12"/>
    <col min="15358" max="15358" width="55.28515625" style="12" customWidth="1"/>
    <col min="15359" max="15359" width="9.7109375" style="12" customWidth="1"/>
    <col min="15360" max="15360" width="11" style="12" customWidth="1"/>
    <col min="15361" max="15368" width="11.7109375" style="12" customWidth="1"/>
    <col min="15369" max="15613" width="11.42578125" style="12"/>
    <col min="15614" max="15614" width="55.28515625" style="12" customWidth="1"/>
    <col min="15615" max="15615" width="9.7109375" style="12" customWidth="1"/>
    <col min="15616" max="15616" width="11" style="12" customWidth="1"/>
    <col min="15617" max="15624" width="11.7109375" style="12" customWidth="1"/>
    <col min="15625" max="15869" width="11.42578125" style="12"/>
    <col min="15870" max="15870" width="55.28515625" style="12" customWidth="1"/>
    <col min="15871" max="15871" width="9.7109375" style="12" customWidth="1"/>
    <col min="15872" max="15872" width="11" style="12" customWidth="1"/>
    <col min="15873" max="15880" width="11.7109375" style="12" customWidth="1"/>
    <col min="15881" max="16125" width="11.42578125" style="12"/>
    <col min="16126" max="16126" width="55.28515625" style="12" customWidth="1"/>
    <col min="16127" max="16127" width="9.7109375" style="12" customWidth="1"/>
    <col min="16128" max="16128" width="11" style="12" customWidth="1"/>
    <col min="16129" max="16136" width="11.7109375" style="12" customWidth="1"/>
    <col min="16137" max="16384" width="11.42578125" style="12"/>
  </cols>
  <sheetData>
    <row r="1" spans="1:14" ht="21">
      <c r="A1" s="320"/>
      <c r="B1" s="321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320"/>
    </row>
    <row r="2" spans="1:14" ht="18.75">
      <c r="A2" s="320"/>
      <c r="B2" s="322"/>
      <c r="C2" s="322"/>
      <c r="D2" s="323"/>
      <c r="E2" s="320"/>
      <c r="F2" s="320"/>
      <c r="G2" s="320"/>
      <c r="H2" s="320"/>
      <c r="I2" s="320"/>
      <c r="J2" s="320"/>
      <c r="K2" s="320"/>
      <c r="L2" s="320"/>
      <c r="M2" s="320"/>
      <c r="N2" s="320"/>
    </row>
    <row r="3" spans="1:14" ht="21">
      <c r="A3" s="321" t="s">
        <v>116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</row>
    <row r="4" spans="1:14" ht="18.75">
      <c r="A4" s="322" t="s">
        <v>117</v>
      </c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  <c r="M4" s="320"/>
    </row>
    <row r="5" spans="1:14">
      <c r="A5" s="323"/>
      <c r="B5" s="320"/>
      <c r="C5" s="320"/>
      <c r="D5" s="320"/>
      <c r="E5" s="320"/>
      <c r="F5" s="320"/>
      <c r="G5" s="320"/>
      <c r="H5" s="320"/>
      <c r="I5" s="320"/>
      <c r="J5" s="320"/>
      <c r="K5" s="320"/>
      <c r="L5" s="325"/>
      <c r="M5" s="325"/>
    </row>
    <row r="6" spans="1:14" ht="16.5" thickBot="1">
      <c r="A6" s="369" t="s">
        <v>118</v>
      </c>
      <c r="B6" s="369"/>
      <c r="C6" s="369"/>
      <c r="D6" s="327"/>
      <c r="E6" s="327"/>
      <c r="F6" s="327"/>
      <c r="G6" s="327"/>
      <c r="H6" s="327"/>
      <c r="I6" s="327"/>
      <c r="J6" s="327"/>
      <c r="K6" s="324"/>
      <c r="L6" s="325"/>
      <c r="M6" s="325"/>
    </row>
    <row r="7" spans="1:14" ht="15.75" customHeight="1">
      <c r="A7" s="367" t="s">
        <v>283</v>
      </c>
      <c r="B7" s="370" t="s">
        <v>119</v>
      </c>
      <c r="C7" s="363" t="s">
        <v>120</v>
      </c>
      <c r="D7" s="362">
        <v>2018</v>
      </c>
      <c r="E7" s="361">
        <v>2018</v>
      </c>
      <c r="F7" s="361">
        <v>2018</v>
      </c>
      <c r="G7" s="361">
        <v>2018</v>
      </c>
      <c r="H7" s="361">
        <v>2018</v>
      </c>
      <c r="I7" s="361">
        <v>2017</v>
      </c>
      <c r="J7" s="361">
        <v>2018</v>
      </c>
      <c r="K7" s="360">
        <v>2019</v>
      </c>
      <c r="L7" s="325"/>
      <c r="M7" s="325"/>
    </row>
    <row r="8" spans="1:14">
      <c r="A8" s="368"/>
      <c r="B8" s="371"/>
      <c r="C8" s="359" t="s">
        <v>121</v>
      </c>
      <c r="D8" s="358" t="s">
        <v>122</v>
      </c>
      <c r="E8" s="357" t="s">
        <v>123</v>
      </c>
      <c r="F8" s="357" t="s">
        <v>124</v>
      </c>
      <c r="G8" s="357" t="s">
        <v>202</v>
      </c>
      <c r="H8" s="357" t="s">
        <v>125</v>
      </c>
      <c r="I8" s="357" t="s">
        <v>126</v>
      </c>
      <c r="J8" s="357" t="s">
        <v>127</v>
      </c>
      <c r="K8" s="356" t="s">
        <v>128</v>
      </c>
      <c r="L8" s="325"/>
      <c r="M8" s="325"/>
    </row>
    <row r="9" spans="1:14" ht="16.5" thickBot="1">
      <c r="A9" s="368"/>
      <c r="B9" s="371"/>
      <c r="C9" s="355" t="s">
        <v>129</v>
      </c>
      <c r="D9" s="354" t="s">
        <v>284</v>
      </c>
      <c r="E9" s="353" t="s">
        <v>284</v>
      </c>
      <c r="F9" s="353" t="s">
        <v>284</v>
      </c>
      <c r="G9" s="353" t="s">
        <v>284</v>
      </c>
      <c r="H9" s="353"/>
      <c r="I9" s="353"/>
      <c r="J9" s="353" t="s">
        <v>133</v>
      </c>
      <c r="K9" s="352" t="s">
        <v>133</v>
      </c>
      <c r="L9" s="325"/>
      <c r="M9" s="325"/>
    </row>
    <row r="10" spans="1:14">
      <c r="A10" s="364" t="s">
        <v>252</v>
      </c>
      <c r="B10" s="365"/>
      <c r="C10" s="366"/>
      <c r="D10" s="351"/>
      <c r="E10" s="351"/>
      <c r="F10" s="351"/>
      <c r="G10" s="351"/>
      <c r="H10" s="351"/>
      <c r="I10" s="351"/>
      <c r="J10" s="351"/>
      <c r="K10" s="350"/>
      <c r="L10" s="325"/>
      <c r="M10" s="325"/>
    </row>
    <row r="11" spans="1:14">
      <c r="A11" s="349" t="s">
        <v>285</v>
      </c>
      <c r="B11" s="348"/>
      <c r="C11" s="348"/>
      <c r="D11" s="348"/>
      <c r="E11" s="348"/>
      <c r="F11" s="348"/>
      <c r="G11" s="348"/>
      <c r="H11" s="348"/>
      <c r="I11" s="348"/>
      <c r="J11" s="348"/>
      <c r="K11" s="347"/>
      <c r="L11" s="320"/>
      <c r="M11" s="320"/>
    </row>
    <row r="12" spans="1:14">
      <c r="A12" s="346" t="s">
        <v>134</v>
      </c>
      <c r="B12" s="345"/>
      <c r="C12" s="345"/>
      <c r="D12" s="344"/>
      <c r="E12" s="344"/>
      <c r="F12" s="344"/>
      <c r="G12" s="344"/>
      <c r="H12" s="344"/>
      <c r="I12" s="344"/>
      <c r="J12" s="344"/>
      <c r="K12" s="343"/>
      <c r="L12" s="326"/>
      <c r="M12" s="326"/>
    </row>
    <row r="13" spans="1:14">
      <c r="A13" s="342" t="s">
        <v>135</v>
      </c>
      <c r="B13" s="337" t="s">
        <v>286</v>
      </c>
      <c r="C13" s="336" t="s">
        <v>136</v>
      </c>
      <c r="D13" s="341">
        <v>760</v>
      </c>
      <c r="E13" s="341"/>
      <c r="F13" s="340"/>
      <c r="G13" s="340"/>
      <c r="H13" s="333">
        <v>760</v>
      </c>
      <c r="I13" s="333">
        <v>2408</v>
      </c>
      <c r="J13" s="333">
        <v>2800</v>
      </c>
      <c r="K13" s="339"/>
      <c r="L13" s="320"/>
      <c r="M13" s="320"/>
    </row>
    <row r="14" spans="1:14">
      <c r="A14" s="338" t="s">
        <v>137</v>
      </c>
      <c r="B14" s="337" t="s">
        <v>286</v>
      </c>
      <c r="C14" s="336" t="s">
        <v>136</v>
      </c>
      <c r="D14" s="335"/>
      <c r="E14" s="335"/>
      <c r="F14" s="334"/>
      <c r="G14" s="334"/>
      <c r="H14" s="333">
        <v>0</v>
      </c>
      <c r="I14" s="332">
        <v>5</v>
      </c>
      <c r="J14" s="332">
        <v>0</v>
      </c>
      <c r="K14" s="331"/>
      <c r="L14" s="320"/>
      <c r="M14" s="320"/>
    </row>
    <row r="15" spans="1:14">
      <c r="A15" s="338" t="s">
        <v>138</v>
      </c>
      <c r="B15" s="337" t="s">
        <v>286</v>
      </c>
      <c r="C15" s="336" t="s">
        <v>136</v>
      </c>
      <c r="D15" s="335">
        <v>65</v>
      </c>
      <c r="E15" s="335"/>
      <c r="F15" s="334"/>
      <c r="G15" s="334"/>
      <c r="H15" s="333">
        <v>65</v>
      </c>
      <c r="I15" s="332">
        <v>896</v>
      </c>
      <c r="J15" s="332">
        <v>800</v>
      </c>
      <c r="K15" s="331"/>
    </row>
    <row r="16" spans="1:14">
      <c r="A16" s="338" t="s">
        <v>139</v>
      </c>
      <c r="B16" s="337" t="s">
        <v>286</v>
      </c>
      <c r="C16" s="336" t="s">
        <v>136</v>
      </c>
      <c r="D16" s="335">
        <v>623</v>
      </c>
      <c r="E16" s="335"/>
      <c r="F16" s="334"/>
      <c r="G16" s="334"/>
      <c r="H16" s="333">
        <v>623</v>
      </c>
      <c r="I16" s="332">
        <v>3241</v>
      </c>
      <c r="J16" s="332">
        <v>3200</v>
      </c>
      <c r="K16" s="331"/>
    </row>
    <row r="17" spans="1:11" ht="16.5" thickBot="1">
      <c r="A17" s="330"/>
      <c r="B17" s="329"/>
      <c r="C17" s="329"/>
      <c r="D17" s="329"/>
      <c r="E17" s="329"/>
      <c r="F17" s="329"/>
      <c r="G17" s="329"/>
      <c r="H17" s="329"/>
      <c r="I17" s="329"/>
      <c r="J17" s="329"/>
      <c r="K17" s="328"/>
    </row>
  </sheetData>
  <pageMargins left="0" right="0" top="0.74803149606299213" bottom="0.74803149606299213" header="0.31496062992125984" footer="0.31496062992125984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10702</vt:lpstr>
      <vt:lpstr>10703</vt:lpstr>
      <vt:lpstr>10706</vt:lpstr>
      <vt:lpstr>10707</vt:lpstr>
      <vt:lpstr>10722</vt:lpstr>
      <vt:lpstr>10731</vt:lpstr>
      <vt:lpstr>10732</vt:lpstr>
      <vt:lpstr>10740a</vt:lpstr>
      <vt:lpstr>10740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svizioli</dc:creator>
  <cp:lastModifiedBy>Usuario</cp:lastModifiedBy>
  <cp:lastPrinted>2017-08-14T15:02:03Z</cp:lastPrinted>
  <dcterms:created xsi:type="dcterms:W3CDTF">2016-08-03T12:45:17Z</dcterms:created>
  <dcterms:modified xsi:type="dcterms:W3CDTF">2018-05-24T17:14:16Z</dcterms:modified>
</cp:coreProperties>
</file>